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 filterPrivacy="1"/>
  <xr:revisionPtr revIDLastSave="0" documentId="13_ncr:1_{16F761B2-4D3E-4B1E-946D-9808E822A78D}" xr6:coauthVersionLast="47" xr6:coauthVersionMax="47" xr10:uidLastSave="{00000000-0000-0000-0000-000000000000}"/>
  <bookViews>
    <workbookView xWindow="-120" yWindow="-120" windowWidth="29040" windowHeight="15840" tabRatio="951" activeTab="3" xr2:uid="{00000000-000D-0000-FFFF-FFFF00000000}"/>
  </bookViews>
  <sheets>
    <sheet name="ماتم صرفه بشهر 9" sheetId="52" r:id="rId1"/>
    <sheet name="Sheet1" sheetId="55" r:id="rId2"/>
    <sheet name="Sheet2" sheetId="56" r:id="rId3"/>
    <sheet name="الرئيسية" sheetId="1" r:id="rId4"/>
    <sheet name="ايهاب" sheetId="2" r:id="rId5"/>
    <sheet name="سامح" sheetId="3" r:id="rId6"/>
    <sheet name="ايمن مفرح" sheetId="4" r:id="rId7"/>
    <sheet name="محمد احمد قطب " sheetId="5" r:id="rId8"/>
    <sheet name="محمد حسين عمار" sheetId="6" r:id="rId9"/>
    <sheet name="محمد احمد عبد الصادق" sheetId="7" r:id="rId10"/>
    <sheet name="مصطفى موسى" sheetId="8" r:id="rId11"/>
    <sheet name="محمد حرب عبد الحافظ" sheetId="9" r:id="rId12"/>
    <sheet name="احمد سليمان" sheetId="10" r:id="rId13"/>
    <sheet name="ايهاب احمد عبد الحميد" sheetId="11" r:id="rId14"/>
    <sheet name="عمر فرزى عبدالله" sheetId="12" r:id="rId15"/>
    <sheet name="هانى حسين امين" sheetId="13" r:id="rId16"/>
    <sheet name="عبد الرحمن هاشم على" sheetId="14" r:id="rId17"/>
    <sheet name="عبد الرحمن سمير " sheetId="15" r:id="rId18"/>
    <sheet name="مارينا منير ميلاد" sheetId="16" r:id="rId19"/>
    <sheet name="ميرنا ماجد وجيه" sheetId="17" r:id="rId20"/>
    <sheet name="حمدى عوض بليدى " sheetId="18" r:id="rId21"/>
    <sheet name="محمد احمدجمعة ميهوب" sheetId="19" r:id="rId22"/>
    <sheet name="محمود سمير جمعة" sheetId="20" r:id="rId23"/>
    <sheet name="ياسر عوض " sheetId="21" r:id="rId24"/>
    <sheet name="فارس محمد احمد" sheetId="22" r:id="rId25"/>
    <sheet name="شيماء احمد عمر " sheetId="23" r:id="rId26"/>
    <sheet name="علاء حمدى عوض" sheetId="24" r:id="rId27"/>
    <sheet name="سيد عبد القادر على" sheetId="25" r:id="rId28"/>
    <sheet name="هناء عبد الناصر " sheetId="26" r:id="rId29"/>
    <sheet name="صايم عيد محمد سلامه" sheetId="27" r:id="rId30"/>
    <sheet name="اسماعيل ابراهيم سعد" sheetId="28" r:id="rId31"/>
    <sheet name="بسام ابراهيم معوض" sheetId="29" r:id="rId32"/>
    <sheet name="ابراهيم خالد سيد جمعة" sheetId="30" r:id="rId33"/>
    <sheet name="عيد فرحات سيد" sheetId="31" r:id="rId34"/>
    <sheet name="ابراهيم عيدسيد" sheetId="32" r:id="rId35"/>
    <sheet name="محمد مفتاح" sheetId="33" r:id="rId36"/>
    <sheet name="هشام عيد شوبك" sheetId="34" r:id="rId37"/>
    <sheet name="خالد عبد العزيزمفتاح" sheetId="36" r:id="rId38"/>
    <sheet name="عمر محروس " sheetId="37" r:id="rId39"/>
    <sheet name="على عيد شوبك" sheetId="38" r:id="rId40"/>
    <sheet name="ضياء مسعود" sheetId="39" r:id="rId41"/>
    <sheet name="حازم ابراهيم عبد العال " sheetId="40" r:id="rId42"/>
    <sheet name="سيد عبد العليم يوسف " sheetId="41" r:id="rId43"/>
    <sheet name="محمد حسين محمد " sheetId="42" r:id="rId44"/>
    <sheet name="محمد ميزار" sheetId="44" r:id="rId45"/>
    <sheet name="محمد شرف" sheetId="45" r:id="rId46"/>
    <sheet name="سارة" sheetId="46" r:id="rId47"/>
    <sheet name="ام علي" sheetId="47" r:id="rId48"/>
    <sheet name="حسن سيد عبدالعزيز" sheetId="48" r:id="rId49"/>
    <sheet name="ياسر محمد عبدالفتاح" sheetId="50" r:id="rId50"/>
    <sheet name="وائل حلمي" sheetId="51" r:id="rId51"/>
    <sheet name="محمد محمود" sheetId="49" r:id="rId52"/>
    <sheet name="محمد رمضان" sheetId="54" r:id="rId53"/>
    <sheet name="ساندي عماد" sheetId="53" r:id="rId54"/>
    <sheet name="محمد جمعه" sheetId="59" r:id="rId55"/>
    <sheet name="احمد محمود" sheetId="58" r:id="rId56"/>
    <sheet name="يوسف ربيع عبدالعليم" sheetId="57" r:id="rId57"/>
  </sheets>
  <definedNames>
    <definedName name="محمد_شرف" localSheetId="45">الرئيسية!$B$43</definedName>
    <definedName name="محمد_ميزار" localSheetId="3">الرئيسية!$B$42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61" i="1" l="1"/>
  <c r="Y60" i="56"/>
  <c r="F55" i="1"/>
  <c r="Y58" i="56"/>
  <c r="F59" i="1"/>
  <c r="Z22" i="56"/>
  <c r="W57" i="56"/>
  <c r="I55" i="1"/>
  <c r="J55" i="1"/>
  <c r="L55" i="1" l="1"/>
  <c r="K39" i="52" l="1"/>
  <c r="D16" i="1"/>
  <c r="E16" i="1"/>
  <c r="F16" i="1"/>
  <c r="C24" i="52"/>
  <c r="G16" i="1" l="1"/>
  <c r="D54" i="1" l="1"/>
  <c r="B54" i="1"/>
  <c r="F3" i="57"/>
  <c r="F54" i="1" s="1"/>
  <c r="D3" i="57"/>
  <c r="F2" i="57"/>
  <c r="D53" i="1"/>
  <c r="B53" i="1"/>
  <c r="F3" i="58"/>
  <c r="F53" i="1" s="1"/>
  <c r="D3" i="58"/>
  <c r="F2" i="58"/>
  <c r="E52" i="1"/>
  <c r="D52" i="1"/>
  <c r="B52" i="1"/>
  <c r="F3" i="59"/>
  <c r="F52" i="1" s="1"/>
  <c r="D3" i="59"/>
  <c r="F2" i="59"/>
  <c r="F9" i="55"/>
  <c r="F11" i="55" s="1"/>
  <c r="F13" i="55" s="1"/>
  <c r="F66" i="1"/>
  <c r="D51" i="1"/>
  <c r="E50" i="1"/>
  <c r="D50" i="1"/>
  <c r="B51" i="1"/>
  <c r="B50" i="1"/>
  <c r="F3" i="53"/>
  <c r="F51" i="1" s="1"/>
  <c r="D3" i="53"/>
  <c r="F2" i="53"/>
  <c r="F3" i="54"/>
  <c r="F50" i="1" s="1"/>
  <c r="D3" i="54"/>
  <c r="F2" i="54"/>
  <c r="F4" i="57" l="1"/>
  <c r="E54" i="1"/>
  <c r="F4" i="58"/>
  <c r="E53" i="1"/>
  <c r="G53" i="1" s="1"/>
  <c r="G52" i="1"/>
  <c r="F4" i="59"/>
  <c r="G54" i="1"/>
  <c r="G50" i="1"/>
  <c r="F4" i="53"/>
  <c r="E51" i="1"/>
  <c r="G51" i="1" s="1"/>
  <c r="F4" i="54"/>
  <c r="G41" i="52" l="1"/>
  <c r="E49" i="1"/>
  <c r="D49" i="1"/>
  <c r="B49" i="1"/>
  <c r="F3" i="51"/>
  <c r="F49" i="1" s="1"/>
  <c r="D3" i="51"/>
  <c r="F2" i="51"/>
  <c r="D48" i="1"/>
  <c r="B48" i="1"/>
  <c r="F3" i="50"/>
  <c r="F48" i="1" s="1"/>
  <c r="D3" i="50"/>
  <c r="F2" i="50"/>
  <c r="F4" i="50" s="1"/>
  <c r="D47" i="1"/>
  <c r="B47" i="1"/>
  <c r="F3" i="49"/>
  <c r="F47" i="1" s="1"/>
  <c r="D3" i="49"/>
  <c r="F2" i="49"/>
  <c r="D46" i="1"/>
  <c r="B46" i="1"/>
  <c r="F3" i="48"/>
  <c r="F46" i="1" s="1"/>
  <c r="D3" i="48"/>
  <c r="F2" i="48"/>
  <c r="E46" i="1" s="1"/>
  <c r="D45" i="1"/>
  <c r="B45" i="1"/>
  <c r="F3" i="47"/>
  <c r="F45" i="1" s="1"/>
  <c r="D3" i="47"/>
  <c r="F2" i="47"/>
  <c r="D17" i="1"/>
  <c r="D44" i="1"/>
  <c r="B44" i="1"/>
  <c r="F3" i="46"/>
  <c r="F44" i="1" s="1"/>
  <c r="D3" i="46"/>
  <c r="F2" i="46"/>
  <c r="F4" i="46" s="1"/>
  <c r="B43" i="1"/>
  <c r="D43" i="1"/>
  <c r="F3" i="45"/>
  <c r="F43" i="1" s="1"/>
  <c r="D3" i="45"/>
  <c r="F2" i="45"/>
  <c r="F4" i="45" s="1"/>
  <c r="G46" i="1" l="1"/>
  <c r="G49" i="1"/>
  <c r="E43" i="1"/>
  <c r="G43" i="1" s="1"/>
  <c r="E44" i="1"/>
  <c r="G44" i="1" s="1"/>
  <c r="F4" i="47"/>
  <c r="E48" i="1"/>
  <c r="G48" i="1" s="1"/>
  <c r="E45" i="1"/>
  <c r="G45" i="1" s="1"/>
  <c r="F4" i="49"/>
  <c r="E47" i="1"/>
  <c r="G47" i="1" s="1"/>
  <c r="F4" i="51"/>
  <c r="F4" i="48"/>
  <c r="B42" i="1" l="1"/>
  <c r="D42" i="1"/>
  <c r="F3" i="44"/>
  <c r="F42" i="1" s="1"/>
  <c r="D3" i="44"/>
  <c r="F2" i="44"/>
  <c r="E42" i="1" s="1"/>
  <c r="D10" i="1"/>
  <c r="B10" i="1"/>
  <c r="D41" i="1"/>
  <c r="D40" i="1"/>
  <c r="D39" i="1"/>
  <c r="D38" i="1"/>
  <c r="D37" i="1"/>
  <c r="D36" i="1"/>
  <c r="D35" i="1"/>
  <c r="F3" i="33"/>
  <c r="F34" i="1" s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B17" i="1"/>
  <c r="D15" i="1"/>
  <c r="D14" i="1"/>
  <c r="D11" i="1"/>
  <c r="D13" i="1"/>
  <c r="D12" i="1"/>
  <c r="B14" i="1"/>
  <c r="B13" i="1"/>
  <c r="B41" i="1"/>
  <c r="B40" i="1"/>
  <c r="B39" i="1"/>
  <c r="B38" i="1"/>
  <c r="B37" i="1"/>
  <c r="B36" i="1"/>
  <c r="B34" i="1"/>
  <c r="B33" i="1"/>
  <c r="B32" i="1"/>
  <c r="B31" i="1"/>
  <c r="B30" i="1"/>
  <c r="B29" i="1"/>
  <c r="B28" i="1"/>
  <c r="B27" i="1"/>
  <c r="B26" i="1"/>
  <c r="B25" i="1"/>
  <c r="B24" i="1"/>
  <c r="B23" i="1"/>
  <c r="B21" i="1"/>
  <c r="B20" i="1"/>
  <c r="B19" i="1"/>
  <c r="B16" i="1"/>
  <c r="B15" i="1"/>
  <c r="D7" i="1"/>
  <c r="D8" i="1"/>
  <c r="D9" i="1"/>
  <c r="D5" i="1"/>
  <c r="B12" i="1"/>
  <c r="G42" i="1" l="1"/>
  <c r="F4" i="44"/>
  <c r="F33" i="1"/>
  <c r="B11" i="1"/>
  <c r="B9" i="1"/>
  <c r="B8" i="1"/>
  <c r="B7" i="1"/>
  <c r="F3" i="6"/>
  <c r="F6" i="1" s="1"/>
  <c r="D6" i="1"/>
  <c r="B6" i="1"/>
  <c r="F3" i="5"/>
  <c r="F5" i="1" s="1"/>
  <c r="B5" i="1"/>
  <c r="D4" i="1"/>
  <c r="D3" i="1"/>
  <c r="B4" i="1"/>
  <c r="B3" i="1"/>
  <c r="D2" i="1"/>
  <c r="B2" i="1"/>
  <c r="D3" i="3"/>
  <c r="D3" i="4"/>
  <c r="D3" i="5"/>
  <c r="D3" i="6"/>
  <c r="D3" i="7"/>
  <c r="D3" i="8"/>
  <c r="D3" i="9"/>
  <c r="D3" i="10"/>
  <c r="D3" i="11"/>
  <c r="D3" i="12"/>
  <c r="D3" i="13"/>
  <c r="D3" i="14"/>
  <c r="D3" i="15"/>
  <c r="D3" i="16"/>
  <c r="D3" i="17"/>
  <c r="D3" i="18"/>
  <c r="D3" i="19"/>
  <c r="D3" i="20"/>
  <c r="D3" i="21"/>
  <c r="D3" i="22"/>
  <c r="D3" i="23"/>
  <c r="D3" i="24"/>
  <c r="D3" i="25"/>
  <c r="D3" i="26"/>
  <c r="D3" i="27"/>
  <c r="D3" i="28"/>
  <c r="D3" i="29"/>
  <c r="D3" i="30"/>
  <c r="D3" i="31"/>
  <c r="D3" i="32"/>
  <c r="D3" i="33"/>
  <c r="D3" i="34"/>
  <c r="D3" i="36"/>
  <c r="D3" i="37"/>
  <c r="D3" i="38"/>
  <c r="D3" i="39"/>
  <c r="D3" i="40"/>
  <c r="D3" i="41"/>
  <c r="D3" i="42"/>
  <c r="D3" i="2"/>
  <c r="F3" i="3"/>
  <c r="F3" i="1" s="1"/>
  <c r="F3" i="4"/>
  <c r="F4" i="1" s="1"/>
  <c r="F3" i="7"/>
  <c r="F7" i="1" s="1"/>
  <c r="F3" i="8"/>
  <c r="F8" i="1" s="1"/>
  <c r="F3" i="9"/>
  <c r="F9" i="1" s="1"/>
  <c r="F3" i="10"/>
  <c r="F3" i="11"/>
  <c r="F3" i="12"/>
  <c r="F12" i="1" s="1"/>
  <c r="F3" i="13"/>
  <c r="F13" i="1" s="1"/>
  <c r="F3" i="14"/>
  <c r="F3" i="15"/>
  <c r="F15" i="1" s="1"/>
  <c r="F3" i="16"/>
  <c r="F3" i="17"/>
  <c r="F17" i="1" s="1"/>
  <c r="F3" i="18"/>
  <c r="F3" i="19"/>
  <c r="F19" i="1" s="1"/>
  <c r="F3" i="20"/>
  <c r="F20" i="1" s="1"/>
  <c r="F3" i="21"/>
  <c r="F21" i="1" s="1"/>
  <c r="G21" i="1" s="1"/>
  <c r="F3" i="22"/>
  <c r="F3" i="23"/>
  <c r="F23" i="1" s="1"/>
  <c r="F3" i="24"/>
  <c r="F24" i="1" s="1"/>
  <c r="F3" i="25"/>
  <c r="F25" i="1" s="1"/>
  <c r="F3" i="26"/>
  <c r="F3" i="27"/>
  <c r="F27" i="1" s="1"/>
  <c r="F3" i="28"/>
  <c r="F28" i="1" s="1"/>
  <c r="F3" i="29"/>
  <c r="F29" i="1" s="1"/>
  <c r="F3" i="30"/>
  <c r="F3" i="31"/>
  <c r="F31" i="1" s="1"/>
  <c r="F3" i="32"/>
  <c r="F32" i="1" s="1"/>
  <c r="F3" i="34"/>
  <c r="F3" i="36"/>
  <c r="F35" i="1" s="1"/>
  <c r="F3" i="37"/>
  <c r="F36" i="1" s="1"/>
  <c r="F3" i="38"/>
  <c r="F37" i="1" s="1"/>
  <c r="F3" i="39"/>
  <c r="F38" i="1" s="1"/>
  <c r="F3" i="40"/>
  <c r="F39" i="1" s="1"/>
  <c r="F3" i="41"/>
  <c r="F40" i="1" s="1"/>
  <c r="F3" i="42"/>
  <c r="F3" i="2"/>
  <c r="F2" i="3"/>
  <c r="E3" i="1" s="1"/>
  <c r="F2" i="4"/>
  <c r="E4" i="1" s="1"/>
  <c r="F2" i="5"/>
  <c r="F2" i="6"/>
  <c r="E6" i="1" s="1"/>
  <c r="F2" i="7"/>
  <c r="E7" i="1" s="1"/>
  <c r="F2" i="8"/>
  <c r="F2" i="9"/>
  <c r="F2" i="10"/>
  <c r="E10" i="1" s="1"/>
  <c r="F2" i="11"/>
  <c r="E11" i="1" s="1"/>
  <c r="F2" i="12"/>
  <c r="F2" i="13"/>
  <c r="F2" i="14"/>
  <c r="E14" i="1" s="1"/>
  <c r="F2" i="15"/>
  <c r="E15" i="1" s="1"/>
  <c r="G15" i="1" s="1"/>
  <c r="F2" i="16"/>
  <c r="F2" i="17"/>
  <c r="E17" i="1" s="1"/>
  <c r="F2" i="18"/>
  <c r="E18" i="1" s="1"/>
  <c r="F2" i="19"/>
  <c r="E19" i="1" s="1"/>
  <c r="G19" i="1" s="1"/>
  <c r="F2" i="20"/>
  <c r="E20" i="1" s="1"/>
  <c r="G20" i="1" s="1"/>
  <c r="F2" i="21"/>
  <c r="E21" i="1" s="1"/>
  <c r="F2" i="22"/>
  <c r="E22" i="1" s="1"/>
  <c r="F2" i="23"/>
  <c r="E23" i="1" s="1"/>
  <c r="G23" i="1" s="1"/>
  <c r="F2" i="24"/>
  <c r="F2" i="25"/>
  <c r="F2" i="26"/>
  <c r="E26" i="1" s="1"/>
  <c r="F2" i="27"/>
  <c r="E27" i="1" s="1"/>
  <c r="G27" i="1" s="1"/>
  <c r="F2" i="28"/>
  <c r="E28" i="1" s="1"/>
  <c r="F2" i="29"/>
  <c r="F2" i="30"/>
  <c r="E30" i="1" s="1"/>
  <c r="F2" i="31"/>
  <c r="E31" i="1" s="1"/>
  <c r="F2" i="32"/>
  <c r="E32" i="1" s="1"/>
  <c r="F2" i="33"/>
  <c r="F2" i="34"/>
  <c r="E34" i="1" s="1"/>
  <c r="G34" i="1" s="1"/>
  <c r="F2" i="36"/>
  <c r="E35" i="1" s="1"/>
  <c r="G35" i="1" s="1"/>
  <c r="F2" i="37"/>
  <c r="F2" i="38"/>
  <c r="E37" i="1" s="1"/>
  <c r="F2" i="39"/>
  <c r="E38" i="1" s="1"/>
  <c r="G38" i="1" s="1"/>
  <c r="F2" i="40"/>
  <c r="E39" i="1" s="1"/>
  <c r="G39" i="1" s="1"/>
  <c r="F2" i="41"/>
  <c r="F2" i="42"/>
  <c r="E41" i="1" s="1"/>
  <c r="F2" i="2"/>
  <c r="E2" i="1" s="1"/>
  <c r="F4" i="39"/>
  <c r="G22" i="1" l="1"/>
  <c r="G18" i="1"/>
  <c r="G17" i="1"/>
  <c r="F4" i="9"/>
  <c r="F4" i="21"/>
  <c r="F4" i="4"/>
  <c r="F4" i="8"/>
  <c r="E9" i="1"/>
  <c r="G9" i="1" s="1"/>
  <c r="G37" i="1"/>
  <c r="F4" i="3"/>
  <c r="G28" i="1"/>
  <c r="G7" i="1"/>
  <c r="F4" i="41"/>
  <c r="E40" i="1"/>
  <c r="G40" i="1" s="1"/>
  <c r="F4" i="12"/>
  <c r="E12" i="1"/>
  <c r="G12" i="1" s="1"/>
  <c r="F4" i="37"/>
  <c r="E36" i="1"/>
  <c r="G36" i="1" s="1"/>
  <c r="F4" i="16"/>
  <c r="F4" i="31"/>
  <c r="F4" i="30"/>
  <c r="F30" i="1"/>
  <c r="G30" i="1" s="1"/>
  <c r="F4" i="14"/>
  <c r="F14" i="1"/>
  <c r="G14" i="1" s="1"/>
  <c r="G6" i="1"/>
  <c r="F4" i="27"/>
  <c r="F4" i="2"/>
  <c r="F4" i="34"/>
  <c r="E8" i="1"/>
  <c r="G8" i="1" s="1"/>
  <c r="F4" i="24"/>
  <c r="E24" i="1"/>
  <c r="G24" i="1" s="1"/>
  <c r="F4" i="19"/>
  <c r="G31" i="1"/>
  <c r="F4" i="26"/>
  <c r="F26" i="1"/>
  <c r="G26" i="1" s="1"/>
  <c r="F4" i="18"/>
  <c r="F18" i="1"/>
  <c r="F4" i="15"/>
  <c r="F4" i="23"/>
  <c r="F4" i="7"/>
  <c r="F4" i="33"/>
  <c r="E33" i="1"/>
  <c r="G33" i="1" s="1"/>
  <c r="F4" i="29"/>
  <c r="E29" i="1"/>
  <c r="G29" i="1" s="1"/>
  <c r="F4" i="25"/>
  <c r="E25" i="1"/>
  <c r="G25" i="1" s="1"/>
  <c r="F4" i="17"/>
  <c r="F4" i="13"/>
  <c r="E13" i="1"/>
  <c r="G13" i="1" s="1"/>
  <c r="F4" i="5"/>
  <c r="F4" i="42"/>
  <c r="F41" i="1"/>
  <c r="G41" i="1" s="1"/>
  <c r="G32" i="1"/>
  <c r="E5" i="1"/>
  <c r="G5" i="1" s="1"/>
  <c r="F4" i="22"/>
  <c r="F22" i="1"/>
  <c r="F4" i="10"/>
  <c r="F10" i="1"/>
  <c r="G10" i="1" s="1"/>
  <c r="F2" i="1"/>
  <c r="F4" i="11"/>
  <c r="F11" i="1"/>
  <c r="G4" i="1"/>
  <c r="G3" i="1"/>
  <c r="F4" i="38"/>
  <c r="F4" i="40"/>
  <c r="F4" i="36"/>
  <c r="F4" i="32"/>
  <c r="F4" i="28"/>
  <c r="F4" i="20"/>
  <c r="F4" i="6"/>
  <c r="G11" i="1" l="1"/>
  <c r="G2" i="1"/>
</calcChain>
</file>

<file path=xl/sharedStrings.xml><?xml version="1.0" encoding="utf-8"?>
<sst xmlns="http://schemas.openxmlformats.org/spreadsheetml/2006/main" count="1069" uniqueCount="179">
  <si>
    <t>الاسم</t>
  </si>
  <si>
    <t>الوظيفة</t>
  </si>
  <si>
    <t>مدين</t>
  </si>
  <si>
    <t>دائن</t>
  </si>
  <si>
    <t>رصيد</t>
  </si>
  <si>
    <t>البيان</t>
  </si>
  <si>
    <t>رقم السند</t>
  </si>
  <si>
    <t>ملاحظات</t>
  </si>
  <si>
    <t>التاريخ</t>
  </si>
  <si>
    <t>تاريخ اليوم</t>
  </si>
  <si>
    <t>الرجوع للشاشة الرئيسية</t>
  </si>
  <si>
    <t xml:space="preserve">ايهاب سيد رفاعى </t>
  </si>
  <si>
    <t>مدير التشغيل</t>
  </si>
  <si>
    <t>سامح فتحى عبد المولى</t>
  </si>
  <si>
    <t>شيف عمومى</t>
  </si>
  <si>
    <t>ايمن مفرح عبدالله</t>
  </si>
  <si>
    <t>جزار</t>
  </si>
  <si>
    <t xml:space="preserve">محمد احمد قطب </t>
  </si>
  <si>
    <t xml:space="preserve">شيف مندى </t>
  </si>
  <si>
    <t>محمد حسين عمار</t>
  </si>
  <si>
    <t>شيف كريب</t>
  </si>
  <si>
    <t>محمد احمد عبد الصادق</t>
  </si>
  <si>
    <t>اغذية ومشروبات</t>
  </si>
  <si>
    <t>مصطفى موسى</t>
  </si>
  <si>
    <t>محمد حرب عبد الحافظ</t>
  </si>
  <si>
    <t>شيف جريل</t>
  </si>
  <si>
    <t>احمد سليمان</t>
  </si>
  <si>
    <t>حسابات</t>
  </si>
  <si>
    <t>ايهاب احمد عبد الحميد</t>
  </si>
  <si>
    <t>سائق</t>
  </si>
  <si>
    <t>عمر فرزى عبدالله</t>
  </si>
  <si>
    <t>هانى حسين امين</t>
  </si>
  <si>
    <t>مساعد شيف</t>
  </si>
  <si>
    <t>عبد الرحمن هاشم على</t>
  </si>
  <si>
    <t xml:space="preserve">عبد الرحمن سمير </t>
  </si>
  <si>
    <t>علاقات عامة</t>
  </si>
  <si>
    <t>مارينا منير ميلاد</t>
  </si>
  <si>
    <t>ميرنا ماجد وجيه</t>
  </si>
  <si>
    <t xml:space="preserve">حمدى عوض بليدى </t>
  </si>
  <si>
    <t>مشرف اغذية</t>
  </si>
  <si>
    <t>محمد احمدجمعة ميهوب</t>
  </si>
  <si>
    <t>كابتن</t>
  </si>
  <si>
    <t xml:space="preserve">محمود سمير جمعة </t>
  </si>
  <si>
    <t>ياسر عوض</t>
  </si>
  <si>
    <t>هيد كاشير</t>
  </si>
  <si>
    <t>فارس محمد احمد</t>
  </si>
  <si>
    <t xml:space="preserve">شيماء احمد عمر </t>
  </si>
  <si>
    <t>علاء حمدى عوض</t>
  </si>
  <si>
    <t>سيد عبد القادر على</t>
  </si>
  <si>
    <t>امن</t>
  </si>
  <si>
    <t xml:space="preserve">هناء عبد الناصر </t>
  </si>
  <si>
    <t>هاوس</t>
  </si>
  <si>
    <t>صايم عيد محمد سلامه</t>
  </si>
  <si>
    <t>اسماعيل ابراهيم سعد</t>
  </si>
  <si>
    <t>بسام ابراهيم معوض</t>
  </si>
  <si>
    <t>ابراهيم خالد سيد جمعة</t>
  </si>
  <si>
    <t>سرفيس</t>
  </si>
  <si>
    <t>عيد فرحات سيد</t>
  </si>
  <si>
    <t xml:space="preserve">ابراهيم عيدسيد   </t>
  </si>
  <si>
    <t>محمد مفتاح</t>
  </si>
  <si>
    <t>هشام عيد شوبك</t>
  </si>
  <si>
    <t>خالد عبد العزيزمفتاح</t>
  </si>
  <si>
    <t>عمر محروس</t>
  </si>
  <si>
    <t>على عيد شوبك</t>
  </si>
  <si>
    <t>ضياء مسعود</t>
  </si>
  <si>
    <t>حازم ابراهيم عبد العال</t>
  </si>
  <si>
    <t>حراسة</t>
  </si>
  <si>
    <t>سيد عبد العليم يوسف</t>
  </si>
  <si>
    <t>محمد حسين محمد</t>
  </si>
  <si>
    <t>جناينى</t>
  </si>
  <si>
    <t>الراتب</t>
  </si>
  <si>
    <t>م</t>
  </si>
  <si>
    <t>الرصيد</t>
  </si>
  <si>
    <t>رصيد اول</t>
  </si>
  <si>
    <t>محمد ميزار</t>
  </si>
  <si>
    <t>14/10/2023</t>
  </si>
  <si>
    <t>15/10/2023</t>
  </si>
  <si>
    <t>16/10/2023</t>
  </si>
  <si>
    <t>سلفه من راتب شهر 9</t>
  </si>
  <si>
    <t>جنايني</t>
  </si>
  <si>
    <t>محمد شرف</t>
  </si>
  <si>
    <t>راتب شهر 9</t>
  </si>
  <si>
    <t>سارة</t>
  </si>
  <si>
    <t>راتب شهر 9 ماعدا يومين</t>
  </si>
  <si>
    <t>رواتب شهر 9</t>
  </si>
  <si>
    <t>ام علي</t>
  </si>
  <si>
    <t>تصفية راتب</t>
  </si>
  <si>
    <t>فرق راتب شهر 9</t>
  </si>
  <si>
    <t xml:space="preserve"> راتب شهر 9</t>
  </si>
  <si>
    <t>حسن سيد عبدالعزيز</t>
  </si>
  <si>
    <t>محمد محمود</t>
  </si>
  <si>
    <t>تصفية راتب شهر 9</t>
  </si>
  <si>
    <t>ياسر محمد عبدالفتاح</t>
  </si>
  <si>
    <t>باقي راتب شهر 9</t>
  </si>
  <si>
    <t>وائل حلمي</t>
  </si>
  <si>
    <t>إجمالي ماتم صرفه خلال شهر 10</t>
  </si>
  <si>
    <t>سبتمبر</t>
  </si>
  <si>
    <t>اغسطس</t>
  </si>
  <si>
    <t>سلفة محمد جمعة ( هاوس) تخصم من راتب سبتمبر</t>
  </si>
  <si>
    <t>رواتب</t>
  </si>
  <si>
    <t>سلفة محمد حسين عمار (فطاطرى) تخصم من راتب اغسطس</t>
  </si>
  <si>
    <t>سلفة احمد سليمان تخصم من راتب سبتمبر</t>
  </si>
  <si>
    <t>سلفة محمد حرب تخصم من راتب اغسطس</t>
  </si>
  <si>
    <t>سلفة احمد محمود شعبان تخصم من راتب سبتمبر</t>
  </si>
  <si>
    <t>سلفة ايمن مفرح تخصم من راتب اغسطس</t>
  </si>
  <si>
    <t>سلفة ابراهيم عيد سيد تخصم من راتب سبتمبر</t>
  </si>
  <si>
    <t>سلفة محمد احمد قطب تخصم من راتب اغسطس</t>
  </si>
  <si>
    <t>سلفة شيف سامح فتحى تخصم من راتب اغسطس</t>
  </si>
  <si>
    <t>سلفة عبد الرحمن سمير تخصم من راتب سبتمبر</t>
  </si>
  <si>
    <t>سلفة عمر فرزى تخصم من راتب اغسطس</t>
  </si>
  <si>
    <t>سلفة محمد جمعة تخصم من راتب سبتمبر</t>
  </si>
  <si>
    <t>راتب مارينا منير عن شهر اغسطس</t>
  </si>
  <si>
    <t>سلفة يوسف ربيع عبد العليم تخصم من راتب سبتمبر</t>
  </si>
  <si>
    <t>راتب ميرنا منير عن شهر اغسطس</t>
  </si>
  <si>
    <t>راتب سيد عبد القادر عن شهر اغسطس</t>
  </si>
  <si>
    <t>سلفة عبد الرحمن هاشم تخصم من راتب سبتمبر</t>
  </si>
  <si>
    <t>سلفة احمد سليمان تخصم من راتب اغسطس</t>
  </si>
  <si>
    <t>سلفة هناء عبد الناصر تخصم من راتب سبتمبر</t>
  </si>
  <si>
    <t>راتب على عيد شوبك عن شهر اغسطس</t>
  </si>
  <si>
    <t>سلفة مارينا منير تخصم من راتب سبتمبر</t>
  </si>
  <si>
    <t>باقى راتب محمد حرب عن شهر اغسطس</t>
  </si>
  <si>
    <t>راتب هناء عبدالناصر عن شهر اغسطس</t>
  </si>
  <si>
    <t>سلفة ا. محمد احمد عبد الصادق تخصم من راتب سبتمبر</t>
  </si>
  <si>
    <t>راتب ساندي عماد عن شهر اغسطس</t>
  </si>
  <si>
    <t>سلفة شيماء احمد عمر (مطبخ)تخصم من راتب سبتمبر</t>
  </si>
  <si>
    <t>راتب علاء حمدي عن شهر اغسطس</t>
  </si>
  <si>
    <t>سلفة محمد حرب تخصم من راتب سبتمبر</t>
  </si>
  <si>
    <t>سلفة محمد حسين عمار تخصم من راتب اغسطس</t>
  </si>
  <si>
    <t>سلفة محمد جمعة (هاوس) تخصم من راتب سبتمبر</t>
  </si>
  <si>
    <t>سلفة صايم عيد محمد (الامن) تخصم من راتب سبتمبر</t>
  </si>
  <si>
    <t>سلفة ا. ايهاب الرفاعى تخصم من راتب اغسطس</t>
  </si>
  <si>
    <t>سلفة ابراهيم عيد (هاوس ) تخصم من راتب سبتمبر</t>
  </si>
  <si>
    <t>راتب حمدى عوض عن شهر اغسطس</t>
  </si>
  <si>
    <t>سلفة عمرو فرزى (مطبخ) تخصم من راتب سبتمبر</t>
  </si>
  <si>
    <t>راتب حازم ابراهيم عن شهر اغسطس</t>
  </si>
  <si>
    <t>راتب محمد احمد عبد الصادق عن شهر اغسطس</t>
  </si>
  <si>
    <t>باقى راتب سامح فتحى عن شهر اغسطس</t>
  </si>
  <si>
    <t>باقى راتب ايمن مفرح عن شهر اغسطس</t>
  </si>
  <si>
    <t>باقى راتب محمد احمد قطب عن شهر اغسطس</t>
  </si>
  <si>
    <t>راتب سيد عبد العليم عن شهر اغسطس</t>
  </si>
  <si>
    <t>راتبعبد الكريم عبد العليم عن شهر اغسطس</t>
  </si>
  <si>
    <t>باقى راتب محمد حسين عمار عن شهر اغسطس</t>
  </si>
  <si>
    <t>رباقى راتب ا. ايهاب سيد عن شهر اغسطس</t>
  </si>
  <si>
    <t>راتب قرنى رجب (الكهربائى) عن شهر اغسطس</t>
  </si>
  <si>
    <t>راتب محمد حسين(جناينى) عن شهر اغسطس</t>
  </si>
  <si>
    <t>الإجمالي</t>
  </si>
  <si>
    <t>إجمالي ماتم صرفه خلال شهر 9 لشهر 9</t>
  </si>
  <si>
    <t>إجمالي ماتم صرفه لشهر 9</t>
  </si>
  <si>
    <t xml:space="preserve">سلفة محمد حسين عمار </t>
  </si>
  <si>
    <t xml:space="preserve">راتب ابراهيم عيد سيد </t>
  </si>
  <si>
    <t>راتب ياسر عبد الفتاح</t>
  </si>
  <si>
    <t>راتب محمد مفتاح</t>
  </si>
  <si>
    <t>راتب هاشم ابراهيم هاشم</t>
  </si>
  <si>
    <t>باقى راتب عمر فرزى</t>
  </si>
  <si>
    <t>15/9/2023</t>
  </si>
  <si>
    <t>ماتم صرفه لشهر 8 بشهر 10</t>
  </si>
  <si>
    <t>إجمالي ماتم صرفه لشهر 9 بشهر 9 و10</t>
  </si>
  <si>
    <t>28/10/2023</t>
  </si>
  <si>
    <t>محمد رمضان</t>
  </si>
  <si>
    <t>ساندي عماد</t>
  </si>
  <si>
    <t xml:space="preserve"> تصفية حساب عن شهر سبتمبر</t>
  </si>
  <si>
    <t>إجمالي ماتم صرفه خلال شهر 9و10 لشهر 8</t>
  </si>
  <si>
    <t>المبلغ</t>
  </si>
  <si>
    <t>سلف ورواتب شهر 8 و9</t>
  </si>
  <si>
    <t>السلف</t>
  </si>
  <si>
    <t>صافي الراتب</t>
  </si>
  <si>
    <t>27/9/2023</t>
  </si>
  <si>
    <t>29/9/2023</t>
  </si>
  <si>
    <t>سلفة 9</t>
  </si>
  <si>
    <t>30/9</t>
  </si>
  <si>
    <t>24/9</t>
  </si>
  <si>
    <t>19/9</t>
  </si>
  <si>
    <t>28/9</t>
  </si>
  <si>
    <t>محمد جمعه</t>
  </si>
  <si>
    <t>احمد محمود</t>
  </si>
  <si>
    <t>يوسف ربيع</t>
  </si>
  <si>
    <t>سلفة من شهر 9</t>
  </si>
  <si>
    <t>16/9/2023</t>
  </si>
  <si>
    <t>22/9/2023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</si>
</sst>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-* #,##0.00\ _د_._إ_._‏_-;\-* #,##0.00\ _د_._إ_._‏_-;_-* &quot;-&quot;??\ _د_._إ_._‏_-;_-@_-"/>
    <numFmt numFmtId="165" formatCode="[$-1010000]d/m/yyyy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b/>
      <u/>
      <sz val="14"/>
      <color theme="1"/>
      <name val="Algerian"/>
      <family val="5"/>
    </font>
    <font>
      <b/>
      <u/>
      <sz val="14"/>
      <color indexed="8"/>
      <name val="Algerian"/>
      <family val="5"/>
    </font>
    <font>
      <b/>
      <sz val="18"/>
      <color theme="1"/>
      <name val="Aldhabi"/>
    </font>
    <font>
      <b/>
      <sz val="18"/>
      <color indexed="8"/>
      <name val="Aldhabi"/>
    </font>
    <font>
      <b/>
      <sz val="20"/>
      <color theme="1"/>
      <name val="Aldhabi"/>
    </font>
    <font>
      <b/>
      <sz val="20"/>
      <color indexed="8"/>
      <name val="Aldhabi"/>
    </font>
    <font>
      <b/>
      <sz val="22"/>
      <color theme="1"/>
      <name val="Aldhabi"/>
    </font>
    <font>
      <b/>
      <sz val="22"/>
      <color indexed="8"/>
      <name val="Aldhabi"/>
    </font>
    <font>
      <u/>
      <sz val="11"/>
      <color theme="1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charset val="178"/>
      <scheme val="minor"/>
    </font>
    <font>
      <b/>
      <sz val="14"/>
      <color theme="1"/>
      <name val="Aptos"/>
      <family val="2"/>
      <charset val="178"/>
    </font>
    <font>
      <b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u/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24">
    <border>
      <left/>
      <right/>
      <top/>
      <bottom/>
      <diagonal/>
    </border>
    <border>
      <left style="thick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115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2" fillId="0" borderId="4" xfId="1" applyFont="1" applyBorder="1" applyAlignment="1">
      <alignment horizontal="center" vertical="center"/>
    </xf>
    <xf numFmtId="164" fontId="3" fillId="0" borderId="4" xfId="1" applyFont="1" applyBorder="1" applyAlignment="1">
      <alignment horizontal="center" vertical="center"/>
    </xf>
    <xf numFmtId="164" fontId="2" fillId="0" borderId="10" xfId="1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164" fontId="2" fillId="0" borderId="11" xfId="1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164" fontId="2" fillId="0" borderId="12" xfId="1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164" fontId="3" fillId="0" borderId="10" xfId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164" fontId="3" fillId="0" borderId="11" xfId="1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64" fontId="3" fillId="0" borderId="12" xfId="1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14" fontId="2" fillId="0" borderId="3" xfId="0" applyNumberFormat="1" applyFont="1" applyBorder="1" applyAlignment="1">
      <alignment horizontal="center" vertical="center"/>
    </xf>
    <xf numFmtId="14" fontId="2" fillId="0" borderId="5" xfId="0" applyNumberFormat="1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14" fontId="3" fillId="0" borderId="3" xfId="0" applyNumberFormat="1" applyFont="1" applyBorder="1" applyAlignment="1">
      <alignment horizontal="center" vertical="center"/>
    </xf>
    <xf numFmtId="14" fontId="3" fillId="0" borderId="5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14" fontId="4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4" fontId="5" fillId="0" borderId="0" xfId="0" applyNumberFormat="1" applyFont="1" applyAlignment="1">
      <alignment horizontal="center" vertical="center"/>
    </xf>
    <xf numFmtId="0" fontId="6" fillId="0" borderId="3" xfId="0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10" fillId="0" borderId="9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11" fillId="0" borderId="7" xfId="0" applyFont="1" applyBorder="1" applyAlignment="1">
      <alignment horizontal="center"/>
    </xf>
    <xf numFmtId="0" fontId="11" fillId="0" borderId="8" xfId="0" applyFont="1" applyBorder="1" applyAlignment="1">
      <alignment horizontal="center"/>
    </xf>
    <xf numFmtId="0" fontId="11" fillId="0" borderId="9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6" fillId="2" borderId="5" xfId="0" applyFont="1" applyFill="1" applyBorder="1" applyAlignment="1">
      <alignment horizontal="center"/>
    </xf>
    <xf numFmtId="164" fontId="2" fillId="2" borderId="6" xfId="1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/>
    </xf>
    <xf numFmtId="164" fontId="3" fillId="2" borderId="6" xfId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/>
    </xf>
    <xf numFmtId="0" fontId="0" fillId="2" borderId="2" xfId="0" applyFill="1" applyBorder="1"/>
    <xf numFmtId="0" fontId="7" fillId="2" borderId="1" xfId="0" applyFont="1" applyFill="1" applyBorder="1" applyAlignment="1">
      <alignment horizontal="center"/>
    </xf>
    <xf numFmtId="0" fontId="13" fillId="0" borderId="0" xfId="0" applyFont="1" applyAlignment="1">
      <alignment horizontal="center" vertical="center"/>
    </xf>
    <xf numFmtId="164" fontId="13" fillId="0" borderId="0" xfId="0" applyNumberFormat="1" applyFont="1" applyAlignment="1">
      <alignment horizontal="center" vertical="center"/>
    </xf>
    <xf numFmtId="164" fontId="13" fillId="0" borderId="0" xfId="1" applyFont="1" applyAlignment="1">
      <alignment horizontal="center" vertical="center"/>
    </xf>
    <xf numFmtId="164" fontId="0" fillId="2" borderId="2" xfId="1" applyFont="1" applyFill="1" applyBorder="1" applyAlignment="1">
      <alignment horizontal="center" vertical="center"/>
    </xf>
    <xf numFmtId="0" fontId="12" fillId="0" borderId="0" xfId="2" applyAlignment="1">
      <alignment horizontal="center"/>
    </xf>
    <xf numFmtId="0" fontId="12" fillId="0" borderId="0" xfId="2" applyAlignment="1">
      <alignment horizontal="center" vertical="center"/>
    </xf>
    <xf numFmtId="0" fontId="12" fillId="0" borderId="0" xfId="2"/>
    <xf numFmtId="164" fontId="12" fillId="0" borderId="0" xfId="2" applyNumberFormat="1" applyAlignment="1">
      <alignment horizontal="center" vertical="center"/>
    </xf>
    <xf numFmtId="0" fontId="13" fillId="3" borderId="0" xfId="0" applyFont="1" applyFill="1" applyAlignment="1">
      <alignment horizontal="center" vertical="center"/>
    </xf>
    <xf numFmtId="164" fontId="3" fillId="0" borderId="0" xfId="1" applyFont="1" applyBorder="1" applyAlignment="1">
      <alignment horizontal="center" vertical="center"/>
    </xf>
    <xf numFmtId="0" fontId="13" fillId="4" borderId="0" xfId="0" applyFont="1" applyFill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164" fontId="14" fillId="0" borderId="13" xfId="0" applyNumberFormat="1" applyFont="1" applyBorder="1" applyAlignment="1">
      <alignment horizontal="center" vertical="center"/>
    </xf>
    <xf numFmtId="165" fontId="15" fillId="5" borderId="11" xfId="0" applyNumberFormat="1" applyFont="1" applyFill="1" applyBorder="1" applyAlignment="1">
      <alignment horizontal="center" vertical="center"/>
    </xf>
    <xf numFmtId="0" fontId="15" fillId="6" borderId="11" xfId="0" applyFont="1" applyFill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165" fontId="16" fillId="5" borderId="11" xfId="0" applyNumberFormat="1" applyFont="1" applyFill="1" applyBorder="1" applyAlignment="1">
      <alignment horizontal="center" vertical="center"/>
    </xf>
    <xf numFmtId="0" fontId="16" fillId="6" borderId="11" xfId="0" applyFont="1" applyFill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165" fontId="15" fillId="0" borderId="11" xfId="0" applyNumberFormat="1" applyFont="1" applyBorder="1" applyAlignment="1">
      <alignment horizontal="center" vertical="center"/>
    </xf>
    <xf numFmtId="165" fontId="16" fillId="0" borderId="11" xfId="0" applyNumberFormat="1" applyFont="1" applyBorder="1" applyAlignment="1">
      <alignment horizontal="center" vertical="center"/>
    </xf>
    <xf numFmtId="0" fontId="15" fillId="6" borderId="15" xfId="0" applyFont="1" applyFill="1" applyBorder="1" applyAlignment="1">
      <alignment horizontal="center" vertical="center"/>
    </xf>
    <xf numFmtId="0" fontId="14" fillId="0" borderId="13" xfId="0" applyFont="1" applyBorder="1"/>
    <xf numFmtId="0" fontId="2" fillId="0" borderId="0" xfId="0" applyFont="1"/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43" fontId="13" fillId="0" borderId="0" xfId="0" applyNumberFormat="1" applyFont="1" applyAlignment="1">
      <alignment horizontal="center" vertical="center"/>
    </xf>
    <xf numFmtId="43" fontId="17" fillId="0" borderId="13" xfId="0" applyNumberFormat="1" applyFont="1" applyBorder="1" applyAlignment="1">
      <alignment horizontal="center" vertical="center"/>
    </xf>
    <xf numFmtId="164" fontId="17" fillId="0" borderId="13" xfId="0" applyNumberFormat="1" applyFont="1" applyBorder="1" applyAlignment="1">
      <alignment horizontal="center" vertical="center"/>
    </xf>
    <xf numFmtId="165" fontId="15" fillId="3" borderId="11" xfId="0" applyNumberFormat="1" applyFont="1" applyFill="1" applyBorder="1" applyAlignment="1">
      <alignment horizontal="center" vertical="center"/>
    </xf>
    <xf numFmtId="0" fontId="15" fillId="3" borderId="11" xfId="0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16" fontId="3" fillId="0" borderId="0" xfId="0" applyNumberFormat="1" applyFont="1" applyAlignment="1">
      <alignment horizontal="center" vertical="center"/>
    </xf>
    <xf numFmtId="0" fontId="0" fillId="3" borderId="0" xfId="0" applyFill="1"/>
    <xf numFmtId="0" fontId="18" fillId="0" borderId="0" xfId="0" applyFont="1" applyAlignment="1">
      <alignment horizontal="center" vertical="center"/>
    </xf>
    <xf numFmtId="14" fontId="14" fillId="0" borderId="0" xfId="0" applyNumberFormat="1" applyFont="1" applyAlignment="1">
      <alignment horizontal="center" vertical="center"/>
    </xf>
    <xf numFmtId="0" fontId="14" fillId="0" borderId="16" xfId="0" applyFont="1" applyBorder="1" applyAlignment="1">
      <alignment vertical="center"/>
    </xf>
    <xf numFmtId="0" fontId="14" fillId="0" borderId="13" xfId="0" applyFont="1" applyBorder="1" applyAlignment="1">
      <alignment vertical="center"/>
    </xf>
    <xf numFmtId="0" fontId="14" fillId="0" borderId="18" xfId="0" applyFont="1" applyBorder="1" applyAlignment="1">
      <alignment vertical="center"/>
    </xf>
    <xf numFmtId="0" fontId="13" fillId="0" borderId="19" xfId="0" applyFont="1" applyBorder="1" applyAlignment="1">
      <alignment vertical="center"/>
    </xf>
    <xf numFmtId="0" fontId="13" fillId="0" borderId="20" xfId="0" applyFont="1" applyBorder="1" applyAlignment="1">
      <alignment vertical="center"/>
    </xf>
    <xf numFmtId="0" fontId="13" fillId="0" borderId="21" xfId="0" applyFont="1" applyBorder="1" applyAlignment="1">
      <alignment vertical="center"/>
    </xf>
    <xf numFmtId="0" fontId="13" fillId="0" borderId="22" xfId="0" applyFont="1" applyBorder="1" applyAlignment="1">
      <alignment vertical="center"/>
    </xf>
    <xf numFmtId="0" fontId="17" fillId="0" borderId="17" xfId="0" applyFont="1" applyBorder="1" applyAlignment="1">
      <alignment horizontal="center"/>
    </xf>
    <xf numFmtId="0" fontId="17" fillId="0" borderId="13" xfId="0" applyFont="1" applyBorder="1" applyAlignment="1">
      <alignment horizontal="center"/>
    </xf>
    <xf numFmtId="0" fontId="14" fillId="0" borderId="17" xfId="0" applyFont="1" applyBorder="1" applyAlignment="1">
      <alignment vertical="center"/>
    </xf>
    <xf numFmtId="0" fontId="13" fillId="0" borderId="23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16" fontId="3" fillId="0" borderId="11" xfId="0" applyNumberFormat="1" applyFont="1" applyBorder="1" applyAlignment="1">
      <alignment horizontal="center" vertical="center"/>
    </xf>
    <xf numFmtId="14" fontId="3" fillId="0" borderId="11" xfId="0" applyNumberFormat="1" applyFont="1" applyBorder="1" applyAlignment="1">
      <alignment horizontal="center" vertical="center"/>
    </xf>
    <xf numFmtId="0" fontId="19" fillId="0" borderId="0" xfId="2" applyFont="1" applyAlignment="1">
      <alignment horizontal="center"/>
    </xf>
    <xf numFmtId="0" fontId="2" fillId="0" borderId="14" xfId="0" applyFont="1" applyBorder="1" applyAlignment="1">
      <alignment horizontal="center"/>
    </xf>
    <xf numFmtId="0" fontId="14" fillId="0" borderId="0" xfId="0" applyFont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8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9" fillId="2" borderId="0" xfId="0" applyFont="1" applyFill="1" applyAlignment="1">
      <alignment horizontal="center"/>
    </xf>
    <xf numFmtId="0" fontId="9" fillId="0" borderId="0" xfId="0" applyFont="1" applyAlignment="1">
      <alignment horizontal="center"/>
    </xf>
    <xf numFmtId="164" fontId="3" fillId="0" borderId="0" xfId="1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65067</xdr:colOff>
      <xdr:row>55</xdr:row>
      <xdr:rowOff>46309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90CB78B-EE1F-6C6C-4441-BEDF5CA99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0000" b="90000" l="10000" r="9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974819733" y="0"/>
          <a:ext cx="12866667" cy="105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0</xdr:row>
      <xdr:rowOff>66675</xdr:rowOff>
    </xdr:from>
    <xdr:to>
      <xdr:col>21</xdr:col>
      <xdr:colOff>561975</xdr:colOff>
      <xdr:row>55</xdr:row>
      <xdr:rowOff>112985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9D0A60A-9F9A-3840-F623-B91AF4A52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74322825" y="66675"/>
          <a:ext cx="13230225" cy="10523810"/>
        </a:xfrm>
        <a:prstGeom prst="rect">
          <a:avLst/>
        </a:prstGeom>
        <a:ln>
          <a:noFill/>
        </a:ln>
        <a:effectLst>
          <a:outerShdw blurRad="190500" algn="tl" rotWithShape="0">
            <a:srgbClr val="000000">
              <a:alpha val="70000"/>
            </a:srgbClr>
          </a:outerShdw>
        </a:effec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0D964-4433-49EF-887F-032A6871845D}">
  <dimension ref="B2:L41"/>
  <sheetViews>
    <sheetView rightToLeft="1" topLeftCell="B9" zoomScale="95" zoomScaleNormal="95" workbookViewId="0">
      <selection activeCell="K40" sqref="K40"/>
    </sheetView>
  </sheetViews>
  <sheetFormatPr defaultRowHeight="15" x14ac:dyDescent="0.25"/>
  <cols>
    <col min="2" max="2" width="13.85546875" bestFit="1" customWidth="1"/>
    <col min="4" max="4" width="55.28515625" bestFit="1" customWidth="1"/>
    <col min="5" max="5" width="7.140625" bestFit="1" customWidth="1"/>
    <col min="7" max="7" width="9.85546875" bestFit="1" customWidth="1"/>
    <col min="10" max="10" width="13.85546875" bestFit="1" customWidth="1"/>
    <col min="12" max="12" width="59.5703125" bestFit="1" customWidth="1"/>
  </cols>
  <sheetData>
    <row r="2" spans="2:12" ht="18.75" x14ac:dyDescent="0.3">
      <c r="B2" s="106" t="s">
        <v>96</v>
      </c>
      <c r="C2" s="106"/>
      <c r="D2" s="106"/>
      <c r="E2" s="106"/>
      <c r="J2" s="106" t="s">
        <v>97</v>
      </c>
      <c r="K2" s="106"/>
      <c r="L2" s="106"/>
    </row>
    <row r="3" spans="2:12" ht="18.75" x14ac:dyDescent="0.25">
      <c r="B3" s="68">
        <v>45179</v>
      </c>
      <c r="C3" s="69">
        <v>100</v>
      </c>
      <c r="D3" s="70" t="s">
        <v>98</v>
      </c>
      <c r="E3" s="70" t="s">
        <v>99</v>
      </c>
      <c r="F3" s="88"/>
      <c r="J3" s="68">
        <v>45174</v>
      </c>
      <c r="K3" s="69">
        <v>1500</v>
      </c>
      <c r="L3" s="70" t="s">
        <v>100</v>
      </c>
    </row>
    <row r="4" spans="2:12" ht="18.75" x14ac:dyDescent="0.25">
      <c r="B4" s="68">
        <v>45179</v>
      </c>
      <c r="C4" s="69">
        <v>1000</v>
      </c>
      <c r="D4" s="70" t="s">
        <v>148</v>
      </c>
      <c r="E4" s="70" t="s">
        <v>99</v>
      </c>
      <c r="F4" s="88"/>
      <c r="J4" s="68">
        <v>45174</v>
      </c>
      <c r="K4" s="69">
        <v>4000</v>
      </c>
      <c r="L4" s="70" t="s">
        <v>102</v>
      </c>
    </row>
    <row r="5" spans="2:12" ht="18.75" x14ac:dyDescent="0.25">
      <c r="B5" s="68">
        <v>45180</v>
      </c>
      <c r="C5" s="69">
        <v>400</v>
      </c>
      <c r="D5" s="70" t="s">
        <v>101</v>
      </c>
      <c r="E5" s="70" t="s">
        <v>99</v>
      </c>
      <c r="F5" s="88"/>
      <c r="J5" s="68">
        <v>45175</v>
      </c>
      <c r="K5" s="69">
        <v>4000</v>
      </c>
      <c r="L5" s="70" t="s">
        <v>104</v>
      </c>
    </row>
    <row r="6" spans="2:12" ht="18.75" x14ac:dyDescent="0.25">
      <c r="B6" s="68">
        <v>45185</v>
      </c>
      <c r="C6" s="69">
        <v>200</v>
      </c>
      <c r="D6" s="70" t="s">
        <v>103</v>
      </c>
      <c r="E6" s="70" t="s">
        <v>99</v>
      </c>
      <c r="F6" s="88"/>
      <c r="J6" s="68">
        <v>45175</v>
      </c>
      <c r="K6" s="69">
        <v>4000</v>
      </c>
      <c r="L6" s="70" t="s">
        <v>106</v>
      </c>
    </row>
    <row r="7" spans="2:12" ht="18.75" x14ac:dyDescent="0.25">
      <c r="B7" s="71">
        <v>45187</v>
      </c>
      <c r="C7" s="72">
        <v>500</v>
      </c>
      <c r="D7" s="73" t="s">
        <v>105</v>
      </c>
      <c r="E7" s="70" t="s">
        <v>99</v>
      </c>
      <c r="F7" s="88"/>
      <c r="J7" s="68">
        <v>45176</v>
      </c>
      <c r="K7" s="69">
        <v>5000</v>
      </c>
      <c r="L7" s="70" t="s">
        <v>107</v>
      </c>
    </row>
    <row r="8" spans="2:12" ht="18.75" x14ac:dyDescent="0.25">
      <c r="B8" s="71">
        <v>45188</v>
      </c>
      <c r="C8" s="69">
        <v>1000</v>
      </c>
      <c r="D8" s="70" t="s">
        <v>101</v>
      </c>
      <c r="E8" s="70" t="s">
        <v>99</v>
      </c>
      <c r="F8" s="88"/>
      <c r="J8" s="68">
        <v>45176</v>
      </c>
      <c r="K8" s="69">
        <v>3000</v>
      </c>
      <c r="L8" s="70" t="s">
        <v>109</v>
      </c>
    </row>
    <row r="9" spans="2:12" ht="18.75" x14ac:dyDescent="0.25">
      <c r="B9" s="71">
        <v>45188</v>
      </c>
      <c r="C9" s="69">
        <v>1000</v>
      </c>
      <c r="D9" s="70" t="s">
        <v>108</v>
      </c>
      <c r="E9" s="70" t="s">
        <v>99</v>
      </c>
      <c r="F9" s="88"/>
      <c r="J9" s="84">
        <v>45176</v>
      </c>
      <c r="K9" s="85">
        <v>3500</v>
      </c>
      <c r="L9" s="85" t="s">
        <v>111</v>
      </c>
    </row>
    <row r="10" spans="2:12" ht="18.75" x14ac:dyDescent="0.25">
      <c r="B10" s="71">
        <v>45189</v>
      </c>
      <c r="C10" s="72">
        <v>100</v>
      </c>
      <c r="D10" s="73" t="s">
        <v>110</v>
      </c>
      <c r="E10" s="70" t="s">
        <v>99</v>
      </c>
      <c r="F10" s="88"/>
      <c r="J10" s="84">
        <v>45176</v>
      </c>
      <c r="K10" s="85">
        <v>3500</v>
      </c>
      <c r="L10" s="85" t="s">
        <v>113</v>
      </c>
    </row>
    <row r="11" spans="2:12" ht="18.75" x14ac:dyDescent="0.25">
      <c r="B11" s="71">
        <v>45191</v>
      </c>
      <c r="C11" s="69">
        <v>1000</v>
      </c>
      <c r="D11" s="70" t="s">
        <v>112</v>
      </c>
      <c r="E11" s="70" t="s">
        <v>99</v>
      </c>
      <c r="F11" s="88"/>
      <c r="J11" s="68">
        <v>45176</v>
      </c>
      <c r="K11" s="69">
        <v>1200</v>
      </c>
      <c r="L11" s="70" t="s">
        <v>114</v>
      </c>
    </row>
    <row r="12" spans="2:12" ht="18.75" x14ac:dyDescent="0.25">
      <c r="B12" s="71">
        <v>45191</v>
      </c>
      <c r="C12" s="69">
        <v>300</v>
      </c>
      <c r="D12" s="70" t="s">
        <v>110</v>
      </c>
      <c r="E12" s="70" t="s">
        <v>99</v>
      </c>
      <c r="F12" s="88"/>
      <c r="J12" s="68">
        <v>45176</v>
      </c>
      <c r="K12" s="69">
        <v>2667</v>
      </c>
      <c r="L12" s="70" t="s">
        <v>116</v>
      </c>
    </row>
    <row r="13" spans="2:12" ht="18.75" x14ac:dyDescent="0.25">
      <c r="B13" s="71">
        <v>45193</v>
      </c>
      <c r="C13" s="72">
        <v>1000</v>
      </c>
      <c r="D13" s="73" t="s">
        <v>115</v>
      </c>
      <c r="E13" s="70" t="s">
        <v>99</v>
      </c>
      <c r="F13" s="88"/>
      <c r="J13" s="68">
        <v>45176</v>
      </c>
      <c r="K13" s="69">
        <v>1500</v>
      </c>
      <c r="L13" s="70" t="s">
        <v>118</v>
      </c>
    </row>
    <row r="14" spans="2:12" ht="18.75" x14ac:dyDescent="0.25">
      <c r="B14" s="71">
        <v>45193</v>
      </c>
      <c r="C14" s="72">
        <v>1000</v>
      </c>
      <c r="D14" s="73" t="s">
        <v>117</v>
      </c>
      <c r="E14" s="70" t="s">
        <v>99</v>
      </c>
      <c r="F14" s="88"/>
      <c r="J14" s="68">
        <v>45177</v>
      </c>
      <c r="K14" s="69">
        <v>1500</v>
      </c>
      <c r="L14" s="70" t="s">
        <v>120</v>
      </c>
    </row>
    <row r="15" spans="2:12" ht="18.75" x14ac:dyDescent="0.25">
      <c r="B15" s="71">
        <v>45193</v>
      </c>
      <c r="C15" s="72">
        <v>1000</v>
      </c>
      <c r="D15" s="73" t="s">
        <v>119</v>
      </c>
      <c r="E15" s="70" t="s">
        <v>99</v>
      </c>
      <c r="F15" s="85"/>
      <c r="J15" s="68">
        <v>45178</v>
      </c>
      <c r="K15" s="69">
        <v>83</v>
      </c>
      <c r="L15" s="70" t="s">
        <v>121</v>
      </c>
    </row>
    <row r="16" spans="2:12" ht="18.75" x14ac:dyDescent="0.25">
      <c r="B16" s="71">
        <v>45193</v>
      </c>
      <c r="C16" s="72">
        <v>1000</v>
      </c>
      <c r="D16" s="73" t="s">
        <v>101</v>
      </c>
      <c r="E16" s="70" t="s">
        <v>99</v>
      </c>
      <c r="F16" s="88"/>
      <c r="J16" s="68">
        <v>45178</v>
      </c>
      <c r="K16" s="69">
        <v>3267</v>
      </c>
      <c r="L16" s="70" t="s">
        <v>123</v>
      </c>
    </row>
    <row r="17" spans="2:12" ht="18.75" x14ac:dyDescent="0.25">
      <c r="B17" s="71">
        <v>45196</v>
      </c>
      <c r="C17" s="72">
        <v>1000</v>
      </c>
      <c r="D17" s="70" t="s">
        <v>122</v>
      </c>
      <c r="E17" s="70" t="s">
        <v>99</v>
      </c>
      <c r="F17" s="88"/>
      <c r="J17" s="68">
        <v>45178</v>
      </c>
      <c r="K17" s="69">
        <v>1900</v>
      </c>
      <c r="L17" s="70" t="s">
        <v>125</v>
      </c>
    </row>
    <row r="18" spans="2:12" ht="18.75" x14ac:dyDescent="0.25">
      <c r="B18" s="71">
        <v>45197</v>
      </c>
      <c r="C18" s="72">
        <v>50</v>
      </c>
      <c r="D18" s="74" t="s">
        <v>124</v>
      </c>
      <c r="E18" s="70" t="s">
        <v>99</v>
      </c>
      <c r="F18" s="88"/>
      <c r="J18" s="68">
        <v>45180</v>
      </c>
      <c r="K18" s="69">
        <v>2160</v>
      </c>
      <c r="L18" s="70" t="s">
        <v>149</v>
      </c>
    </row>
    <row r="19" spans="2:12" ht="18.75" x14ac:dyDescent="0.25">
      <c r="B19" s="71">
        <v>45198</v>
      </c>
      <c r="C19" s="69">
        <v>2000</v>
      </c>
      <c r="D19" s="75" t="s">
        <v>126</v>
      </c>
      <c r="E19" s="70" t="s">
        <v>99</v>
      </c>
      <c r="F19" s="88"/>
      <c r="J19" s="68">
        <v>45180</v>
      </c>
      <c r="K19" s="69">
        <v>600</v>
      </c>
      <c r="L19" s="70" t="s">
        <v>150</v>
      </c>
    </row>
    <row r="20" spans="2:12" ht="18.75" x14ac:dyDescent="0.25">
      <c r="B20" s="71">
        <v>45198</v>
      </c>
      <c r="C20" s="69">
        <v>500</v>
      </c>
      <c r="D20" s="74" t="s">
        <v>128</v>
      </c>
      <c r="E20" s="70" t="s">
        <v>99</v>
      </c>
      <c r="F20" s="88"/>
      <c r="J20" s="68">
        <v>45180</v>
      </c>
      <c r="K20" s="69">
        <v>1500</v>
      </c>
      <c r="L20" s="70" t="s">
        <v>151</v>
      </c>
    </row>
    <row r="21" spans="2:12" ht="18.75" x14ac:dyDescent="0.25">
      <c r="B21" s="71">
        <v>45199</v>
      </c>
      <c r="C21" s="72">
        <v>500</v>
      </c>
      <c r="D21" s="75" t="s">
        <v>129</v>
      </c>
      <c r="E21" s="70" t="s">
        <v>99</v>
      </c>
      <c r="F21" s="88"/>
      <c r="J21" s="68">
        <v>45180</v>
      </c>
      <c r="K21" s="69">
        <v>500</v>
      </c>
      <c r="L21" s="70" t="s">
        <v>152</v>
      </c>
    </row>
    <row r="22" spans="2:12" ht="18.75" x14ac:dyDescent="0.25">
      <c r="B22" s="71">
        <v>45199</v>
      </c>
      <c r="C22" s="72">
        <v>100</v>
      </c>
      <c r="D22" s="75" t="s">
        <v>131</v>
      </c>
      <c r="E22" s="70" t="s">
        <v>99</v>
      </c>
      <c r="F22" s="88"/>
      <c r="J22" s="68">
        <v>45182</v>
      </c>
      <c r="K22" s="69">
        <v>800</v>
      </c>
      <c r="L22" s="70" t="s">
        <v>127</v>
      </c>
    </row>
    <row r="23" spans="2:12" ht="19.5" thickBot="1" x14ac:dyDescent="0.3">
      <c r="B23" s="71">
        <v>45199</v>
      </c>
      <c r="C23" s="76">
        <v>2000</v>
      </c>
      <c r="D23" s="75" t="s">
        <v>133</v>
      </c>
      <c r="E23" s="70" t="s">
        <v>99</v>
      </c>
      <c r="F23" s="88"/>
      <c r="J23" s="68">
        <v>45183</v>
      </c>
      <c r="K23" s="69">
        <v>300</v>
      </c>
      <c r="L23" s="70" t="s">
        <v>127</v>
      </c>
    </row>
    <row r="24" spans="2:12" ht="21.75" thickBot="1" x14ac:dyDescent="0.4">
      <c r="C24" s="77">
        <f>SUM(C3:C23)</f>
        <v>15750</v>
      </c>
      <c r="J24" s="68">
        <v>45184</v>
      </c>
      <c r="K24" s="69">
        <v>1000</v>
      </c>
      <c r="L24" s="70" t="s">
        <v>130</v>
      </c>
    </row>
    <row r="25" spans="2:12" ht="18.75" x14ac:dyDescent="0.25">
      <c r="J25" s="68" t="s">
        <v>154</v>
      </c>
      <c r="K25" s="69">
        <v>1500</v>
      </c>
      <c r="L25" s="70" t="s">
        <v>153</v>
      </c>
    </row>
    <row r="26" spans="2:12" ht="18.75" x14ac:dyDescent="0.25">
      <c r="J26" s="68">
        <v>45185</v>
      </c>
      <c r="K26" s="69">
        <v>3000</v>
      </c>
      <c r="L26" s="70" t="s">
        <v>132</v>
      </c>
    </row>
    <row r="27" spans="2:12" ht="18.75" x14ac:dyDescent="0.25">
      <c r="J27" s="68">
        <v>45185</v>
      </c>
      <c r="K27" s="69">
        <v>1000</v>
      </c>
      <c r="L27" s="70" t="s">
        <v>134</v>
      </c>
    </row>
    <row r="28" spans="2:12" ht="18" x14ac:dyDescent="0.25">
      <c r="J28" s="71">
        <v>45186</v>
      </c>
      <c r="K28" s="72">
        <v>6000</v>
      </c>
      <c r="L28" s="73" t="s">
        <v>135</v>
      </c>
    </row>
    <row r="29" spans="2:12" ht="18" x14ac:dyDescent="0.25">
      <c r="J29" s="71">
        <v>45186</v>
      </c>
      <c r="K29" s="72">
        <v>5000</v>
      </c>
      <c r="L29" s="73" t="s">
        <v>136</v>
      </c>
    </row>
    <row r="30" spans="2:12" ht="18" x14ac:dyDescent="0.25">
      <c r="J30" s="71">
        <v>45186</v>
      </c>
      <c r="K30" s="72">
        <v>3000</v>
      </c>
      <c r="L30" s="73" t="s">
        <v>137</v>
      </c>
    </row>
    <row r="31" spans="2:12" ht="18" x14ac:dyDescent="0.25">
      <c r="J31" s="71">
        <v>45186</v>
      </c>
      <c r="K31" s="72">
        <v>3000</v>
      </c>
      <c r="L31" s="73" t="s">
        <v>138</v>
      </c>
    </row>
    <row r="32" spans="2:12" ht="18" x14ac:dyDescent="0.25">
      <c r="J32" s="71">
        <v>45187</v>
      </c>
      <c r="K32" s="72">
        <v>1000</v>
      </c>
      <c r="L32" s="73" t="s">
        <v>139</v>
      </c>
    </row>
    <row r="33" spans="6:12" ht="18" x14ac:dyDescent="0.25">
      <c r="J33" s="71">
        <v>45187</v>
      </c>
      <c r="K33" s="72">
        <v>1000</v>
      </c>
      <c r="L33" s="73" t="s">
        <v>140</v>
      </c>
    </row>
    <row r="34" spans="6:12" ht="18" x14ac:dyDescent="0.25">
      <c r="J34" s="71">
        <v>45188</v>
      </c>
      <c r="K34" s="72">
        <v>516</v>
      </c>
      <c r="L34" s="73" t="s">
        <v>141</v>
      </c>
    </row>
    <row r="35" spans="6:12" ht="18" x14ac:dyDescent="0.25">
      <c r="J35" s="71">
        <v>45189</v>
      </c>
      <c r="K35" s="72">
        <v>13000</v>
      </c>
      <c r="L35" s="73" t="s">
        <v>142</v>
      </c>
    </row>
    <row r="36" spans="6:12" ht="18" x14ac:dyDescent="0.25">
      <c r="J36" s="71">
        <v>45189</v>
      </c>
      <c r="K36" s="72">
        <v>1500</v>
      </c>
      <c r="L36" s="73" t="s">
        <v>143</v>
      </c>
    </row>
    <row r="37" spans="6:12" ht="18" x14ac:dyDescent="0.25">
      <c r="J37" s="71">
        <v>45201</v>
      </c>
      <c r="K37" s="72">
        <v>500</v>
      </c>
      <c r="L37" s="75" t="s">
        <v>144</v>
      </c>
    </row>
    <row r="38" spans="6:12" ht="18.75" thickBot="1" x14ac:dyDescent="0.3">
      <c r="J38" s="71">
        <v>45201</v>
      </c>
      <c r="K38" s="72">
        <v>4000</v>
      </c>
      <c r="L38" s="75" t="s">
        <v>130</v>
      </c>
    </row>
    <row r="39" spans="6:12" ht="21.75" thickBot="1" x14ac:dyDescent="0.4">
      <c r="K39" s="77">
        <f>SUM(K3:K38)</f>
        <v>91493</v>
      </c>
    </row>
    <row r="41" spans="6:12" ht="18.75" x14ac:dyDescent="0.3">
      <c r="F41" s="78" t="s">
        <v>145</v>
      </c>
      <c r="G41" s="78">
        <f>C24+K39</f>
        <v>107243</v>
      </c>
    </row>
  </sheetData>
  <mergeCells count="2">
    <mergeCell ref="B2:E2"/>
    <mergeCell ref="J2:L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4C66E-EC8C-4AFD-9D43-C69A529FE95D}">
  <sheetPr>
    <pageSetUpPr fitToPage="1"/>
  </sheetPr>
  <dimension ref="E3:R20"/>
  <sheetViews>
    <sheetView rightToLeft="1" workbookViewId="0">
      <selection activeCell="O9" sqref="O9:U24"/>
    </sheetView>
  </sheetViews>
  <sheetFormatPr defaultRowHeight="15" x14ac:dyDescent="0.25"/>
  <cols>
    <col min="5" max="5" width="47" bestFit="1" customWidth="1"/>
    <col min="6" max="6" width="17.140625" customWidth="1"/>
    <col min="17" max="17" width="15" bestFit="1" customWidth="1"/>
    <col min="18" max="18" width="15.28515625" bestFit="1" customWidth="1"/>
  </cols>
  <sheetData>
    <row r="3" spans="5:18" ht="31.5" customHeight="1" x14ac:dyDescent="0.25">
      <c r="E3" s="107" t="s">
        <v>156</v>
      </c>
      <c r="F3" s="107"/>
    </row>
    <row r="4" spans="5:18" ht="15.75" thickBot="1" x14ac:dyDescent="0.3"/>
    <row r="5" spans="5:18" ht="24" thickBot="1" x14ac:dyDescent="0.4">
      <c r="E5" s="98" t="s">
        <v>5</v>
      </c>
      <c r="F5" s="99" t="s">
        <v>162</v>
      </c>
    </row>
    <row r="6" spans="5:18" ht="21" x14ac:dyDescent="0.25">
      <c r="E6" s="93" t="s">
        <v>163</v>
      </c>
      <c r="F6" s="94">
        <v>96540</v>
      </c>
    </row>
    <row r="7" spans="5:18" ht="21" x14ac:dyDescent="0.25">
      <c r="E7" s="91" t="s">
        <v>84</v>
      </c>
      <c r="F7" s="95">
        <v>51240</v>
      </c>
    </row>
    <row r="8" spans="5:18" ht="21.75" thickBot="1" x14ac:dyDescent="0.3">
      <c r="E8" s="91" t="s">
        <v>84</v>
      </c>
      <c r="F8" s="96">
        <v>17500</v>
      </c>
    </row>
    <row r="9" spans="5:18" ht="21.75" thickBot="1" x14ac:dyDescent="0.4">
      <c r="E9" s="91" t="s">
        <v>95</v>
      </c>
      <c r="F9" s="77">
        <f>SUM(F6:F8)</f>
        <v>165280</v>
      </c>
    </row>
    <row r="10" spans="5:18" ht="21.75" thickBot="1" x14ac:dyDescent="0.3">
      <c r="E10" s="91" t="s">
        <v>146</v>
      </c>
      <c r="F10" s="97">
        <v>15750</v>
      </c>
      <c r="Q10" s="90"/>
      <c r="R10" s="86"/>
    </row>
    <row r="11" spans="5:18" ht="21.75" thickBot="1" x14ac:dyDescent="0.4">
      <c r="E11" s="91" t="s">
        <v>147</v>
      </c>
      <c r="F11" s="77">
        <f>SUM(F9:F10)</f>
        <v>181030</v>
      </c>
      <c r="Q11" s="90"/>
      <c r="R11" s="86"/>
    </row>
    <row r="12" spans="5:18" ht="21.75" thickBot="1" x14ac:dyDescent="0.3">
      <c r="E12" s="91" t="s">
        <v>155</v>
      </c>
      <c r="F12" s="96">
        <v>4500</v>
      </c>
      <c r="Q12" s="80"/>
      <c r="R12" s="80"/>
    </row>
    <row r="13" spans="5:18" ht="21.75" thickBot="1" x14ac:dyDescent="0.4">
      <c r="E13" s="91" t="s">
        <v>156</v>
      </c>
      <c r="F13" s="77">
        <f>F11-F12</f>
        <v>176530</v>
      </c>
      <c r="Q13" s="80"/>
      <c r="R13" s="80"/>
    </row>
    <row r="14" spans="5:18" ht="21" x14ac:dyDescent="0.25">
      <c r="Q14" s="80"/>
      <c r="R14" s="80"/>
    </row>
    <row r="15" spans="5:18" ht="21.75" thickBot="1" x14ac:dyDescent="0.3">
      <c r="Q15" s="55"/>
      <c r="R15" s="55"/>
    </row>
    <row r="16" spans="5:18" ht="21.75" thickBot="1" x14ac:dyDescent="0.3">
      <c r="E16" s="100" t="s">
        <v>161</v>
      </c>
      <c r="F16" s="92">
        <v>91493</v>
      </c>
      <c r="Q16" s="80"/>
      <c r="R16" s="80"/>
    </row>
    <row r="17" spans="17:18" ht="21" x14ac:dyDescent="0.25">
      <c r="Q17" s="80"/>
      <c r="R17" s="80"/>
    </row>
    <row r="18" spans="17:18" ht="21" x14ac:dyDescent="0.25">
      <c r="Q18" s="55"/>
      <c r="R18" s="55"/>
    </row>
    <row r="19" spans="17:18" ht="21" x14ac:dyDescent="0.25">
      <c r="Q19" s="55"/>
      <c r="R19" s="55"/>
    </row>
    <row r="20" spans="17:18" ht="21" x14ac:dyDescent="0.25">
      <c r="Q20" s="80"/>
      <c r="R20" s="80"/>
    </row>
  </sheetData>
  <mergeCells count="1">
    <mergeCell ref="E3:F3"/>
  </mergeCells>
  <pageMargins left="0.7" right="1.7" top="2.5" bottom="0.75" header="0.3" footer="0.3"/>
  <pageSetup paperSize="9" scale="3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1FD33-2562-415A-87C9-AFC1B7A32E43}">
  <dimension ref="W4:AA60"/>
  <sheetViews>
    <sheetView rightToLeft="1" topLeftCell="A25" zoomScaleNormal="100" workbookViewId="0">
      <selection activeCell="Y61" sqref="Y61"/>
    </sheetView>
  </sheetViews>
  <sheetFormatPr defaultRowHeight="15" x14ac:dyDescent="0.25"/>
  <sheetData>
    <row r="4" spans="23:27" x14ac:dyDescent="0.25">
      <c r="W4">
        <v>10000</v>
      </c>
      <c r="Z4">
        <v>641</v>
      </c>
    </row>
    <row r="5" spans="23:27" x14ac:dyDescent="0.25">
      <c r="W5">
        <v>6359</v>
      </c>
      <c r="Z5">
        <v>1000</v>
      </c>
    </row>
    <row r="6" spans="23:27" x14ac:dyDescent="0.25">
      <c r="W6">
        <v>7000</v>
      </c>
      <c r="Z6">
        <v>2000</v>
      </c>
    </row>
    <row r="7" spans="23:27" x14ac:dyDescent="0.25">
      <c r="W7">
        <v>7000</v>
      </c>
      <c r="Z7">
        <v>2900</v>
      </c>
    </row>
    <row r="8" spans="23:27" x14ac:dyDescent="0.25">
      <c r="W8">
        <v>2000</v>
      </c>
      <c r="Z8">
        <v>2100</v>
      </c>
    </row>
    <row r="9" spans="23:27" x14ac:dyDescent="0.25">
      <c r="W9">
        <v>5000</v>
      </c>
      <c r="Z9">
        <v>1000</v>
      </c>
    </row>
    <row r="10" spans="23:27" x14ac:dyDescent="0.25">
      <c r="W10">
        <v>6000</v>
      </c>
      <c r="Z10">
        <v>1000</v>
      </c>
    </row>
    <row r="11" spans="23:27" x14ac:dyDescent="0.25">
      <c r="W11">
        <v>3500</v>
      </c>
      <c r="Z11">
        <v>1100</v>
      </c>
    </row>
    <row r="12" spans="23:27" x14ac:dyDescent="0.25">
      <c r="W12">
        <v>2100</v>
      </c>
      <c r="Z12">
        <v>3000</v>
      </c>
    </row>
    <row r="13" spans="23:27" x14ac:dyDescent="0.25">
      <c r="W13">
        <v>2400</v>
      </c>
      <c r="Z13">
        <v>50</v>
      </c>
    </row>
    <row r="14" spans="23:27" x14ac:dyDescent="0.25">
      <c r="W14">
        <v>4000</v>
      </c>
      <c r="Z14">
        <v>440</v>
      </c>
      <c r="AA14" s="88"/>
    </row>
    <row r="15" spans="23:27" x14ac:dyDescent="0.25">
      <c r="W15">
        <v>935</v>
      </c>
      <c r="Z15">
        <v>1000</v>
      </c>
    </row>
    <row r="16" spans="23:27" x14ac:dyDescent="0.25">
      <c r="W16">
        <v>2500</v>
      </c>
      <c r="Z16">
        <v>500</v>
      </c>
    </row>
    <row r="17" spans="23:26" x14ac:dyDescent="0.25">
      <c r="W17">
        <v>2500</v>
      </c>
      <c r="Z17">
        <v>1000</v>
      </c>
    </row>
    <row r="18" spans="23:26" x14ac:dyDescent="0.25">
      <c r="W18">
        <v>2663</v>
      </c>
      <c r="Z18">
        <v>1000</v>
      </c>
    </row>
    <row r="19" spans="23:26" x14ac:dyDescent="0.25">
      <c r="W19">
        <v>3500</v>
      </c>
      <c r="Z19">
        <v>600</v>
      </c>
    </row>
    <row r="20" spans="23:26" x14ac:dyDescent="0.25">
      <c r="Z20">
        <v>1000</v>
      </c>
    </row>
    <row r="22" spans="23:26" x14ac:dyDescent="0.25">
      <c r="Z22">
        <f>SUM(Z4:Z21)</f>
        <v>20331</v>
      </c>
    </row>
    <row r="25" spans="23:26" x14ac:dyDescent="0.25">
      <c r="W25">
        <v>2000</v>
      </c>
    </row>
    <row r="26" spans="23:26" x14ac:dyDescent="0.25">
      <c r="W26">
        <v>2400</v>
      </c>
    </row>
    <row r="27" spans="23:26" x14ac:dyDescent="0.25">
      <c r="W27">
        <v>2500</v>
      </c>
    </row>
    <row r="28" spans="23:26" x14ac:dyDescent="0.25">
      <c r="W28">
        <v>2850</v>
      </c>
    </row>
    <row r="29" spans="23:26" x14ac:dyDescent="0.25">
      <c r="W29">
        <v>2900</v>
      </c>
    </row>
    <row r="30" spans="23:26" x14ac:dyDescent="0.25">
      <c r="W30">
        <v>3000</v>
      </c>
    </row>
    <row r="31" spans="23:26" x14ac:dyDescent="0.25">
      <c r="W31">
        <v>3000</v>
      </c>
    </row>
    <row r="36" spans="23:23" x14ac:dyDescent="0.25">
      <c r="W36">
        <v>580</v>
      </c>
    </row>
    <row r="37" spans="23:23" x14ac:dyDescent="0.25">
      <c r="W37">
        <v>1500</v>
      </c>
    </row>
    <row r="38" spans="23:23" x14ac:dyDescent="0.25">
      <c r="W38">
        <v>1915</v>
      </c>
    </row>
    <row r="39" spans="23:23" x14ac:dyDescent="0.25">
      <c r="W39">
        <v>2500</v>
      </c>
    </row>
    <row r="40" spans="23:23" x14ac:dyDescent="0.25">
      <c r="W40">
        <v>2500</v>
      </c>
    </row>
    <row r="41" spans="23:23" x14ac:dyDescent="0.25">
      <c r="W41">
        <v>1200</v>
      </c>
    </row>
    <row r="42" spans="23:23" x14ac:dyDescent="0.25">
      <c r="W42">
        <v>1610</v>
      </c>
    </row>
    <row r="43" spans="23:23" x14ac:dyDescent="0.25">
      <c r="W43">
        <v>395</v>
      </c>
    </row>
    <row r="44" spans="23:23" x14ac:dyDescent="0.25">
      <c r="W44">
        <v>640</v>
      </c>
    </row>
    <row r="45" spans="23:23" x14ac:dyDescent="0.25">
      <c r="W45">
        <v>736</v>
      </c>
    </row>
    <row r="46" spans="23:23" x14ac:dyDescent="0.25">
      <c r="W46">
        <v>875</v>
      </c>
    </row>
    <row r="47" spans="23:23" x14ac:dyDescent="0.25">
      <c r="W47">
        <v>1360</v>
      </c>
    </row>
    <row r="49" spans="23:25" x14ac:dyDescent="0.25">
      <c r="W49">
        <v>1475</v>
      </c>
    </row>
    <row r="50" spans="23:25" x14ac:dyDescent="0.25">
      <c r="W50">
        <v>1475</v>
      </c>
    </row>
    <row r="51" spans="23:25" x14ac:dyDescent="0.25">
      <c r="W51">
        <v>1530</v>
      </c>
    </row>
    <row r="52" spans="23:25" x14ac:dyDescent="0.25">
      <c r="W52">
        <v>1585</v>
      </c>
    </row>
    <row r="53" spans="23:25" x14ac:dyDescent="0.25">
      <c r="W53">
        <v>1645</v>
      </c>
    </row>
    <row r="55" spans="23:25" x14ac:dyDescent="0.25">
      <c r="W55">
        <v>1000</v>
      </c>
    </row>
    <row r="56" spans="23:25" x14ac:dyDescent="0.25">
      <c r="W56">
        <v>500</v>
      </c>
    </row>
    <row r="57" spans="23:25" x14ac:dyDescent="0.25">
      <c r="W57">
        <f>SUM(W4:W56)</f>
        <v>111128</v>
      </c>
    </row>
    <row r="58" spans="23:25" x14ac:dyDescent="0.25">
      <c r="Y58">
        <f>W57+Z22</f>
        <v>131459</v>
      </c>
    </row>
    <row r="59" spans="23:25" x14ac:dyDescent="0.25">
      <c r="Y59">
        <v>28000</v>
      </c>
    </row>
    <row r="60" spans="23:25" x14ac:dyDescent="0.25">
      <c r="Y60">
        <f>Y58+Y59</f>
        <v>159459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L66"/>
  <sheetViews>
    <sheetView rightToLeft="1" tabSelected="1" topLeftCell="A33" zoomScale="88" zoomScaleNormal="88" workbookViewId="0">
      <selection activeCell="F62" sqref="F62"/>
    </sheetView>
  </sheetViews>
  <sheetFormatPr defaultColWidth="18.85546875" defaultRowHeight="21" x14ac:dyDescent="0.25"/>
  <cols>
    <col min="1" max="1" width="7.7109375" style="55" bestFit="1" customWidth="1"/>
    <col min="2" max="2" width="19.28515625" style="55" bestFit="1" customWidth="1"/>
    <col min="3" max="3" width="7.5703125" style="55" bestFit="1" customWidth="1"/>
    <col min="4" max="4" width="17.28515625" style="55" customWidth="1"/>
    <col min="5" max="5" width="18.7109375" style="55" customWidth="1"/>
    <col min="6" max="6" width="24.85546875" style="55" bestFit="1" customWidth="1"/>
    <col min="7" max="7" width="20.42578125" style="55" bestFit="1" customWidth="1"/>
    <col min="8" max="8" width="20.42578125" style="55" customWidth="1"/>
    <col min="9" max="16384" width="18.85546875" style="55"/>
  </cols>
  <sheetData>
    <row r="1" spans="1:10" ht="27" customHeight="1" x14ac:dyDescent="0.25">
      <c r="A1" s="55" t="s">
        <v>71</v>
      </c>
      <c r="B1" s="55" t="s">
        <v>0</v>
      </c>
      <c r="C1" s="55" t="s">
        <v>70</v>
      </c>
      <c r="D1" s="55" t="s">
        <v>73</v>
      </c>
      <c r="E1" s="55" t="s">
        <v>2</v>
      </c>
      <c r="F1" s="55" t="s">
        <v>3</v>
      </c>
      <c r="G1" s="55" t="s">
        <v>72</v>
      </c>
      <c r="I1" s="55" t="s">
        <v>164</v>
      </c>
      <c r="J1" s="55" t="s">
        <v>165</v>
      </c>
    </row>
    <row r="2" spans="1:10" x14ac:dyDescent="0.25">
      <c r="A2" s="63"/>
      <c r="B2" s="60" t="str">
        <f>ايهاب!B2</f>
        <v xml:space="preserve">ايهاب سيد رفاعى </v>
      </c>
      <c r="D2" s="57">
        <f>ايهاب!$F$1</f>
        <v>0</v>
      </c>
      <c r="E2" s="56">
        <f>ايهاب!$F$2</f>
        <v>0</v>
      </c>
      <c r="F2" s="56">
        <f>ايهاب!$F$3</f>
        <v>28000</v>
      </c>
      <c r="G2" s="56">
        <f>+D2+E2-F2</f>
        <v>-28000</v>
      </c>
      <c r="H2" s="56"/>
      <c r="J2" s="55">
        <v>10000</v>
      </c>
    </row>
    <row r="3" spans="1:10" x14ac:dyDescent="0.25">
      <c r="B3" s="60" t="str">
        <f>سامح!$B$2</f>
        <v>سامح فتحى عبد المولى</v>
      </c>
      <c r="D3" s="57">
        <f>سامح!$F$1</f>
        <v>0</v>
      </c>
      <c r="E3" s="56">
        <f>سامح!$F$2</f>
        <v>0</v>
      </c>
      <c r="F3" s="56">
        <f>سامح!$F$3</f>
        <v>10000</v>
      </c>
      <c r="G3" s="56">
        <f>+D3+E3-F3</f>
        <v>-10000</v>
      </c>
      <c r="H3" s="56"/>
    </row>
    <row r="4" spans="1:10" x14ac:dyDescent="0.25">
      <c r="B4" s="60" t="str">
        <f>'ايمن مفرح'!$B$2</f>
        <v>ايمن مفرح عبدالله</v>
      </c>
      <c r="D4" s="57">
        <f>'ايمن مفرح'!$F$1</f>
        <v>0</v>
      </c>
      <c r="E4" s="56">
        <f>'ايمن مفرح'!$F$2</f>
        <v>0</v>
      </c>
      <c r="F4" s="56">
        <f>'ايمن مفرح'!$F$3</f>
        <v>6360</v>
      </c>
      <c r="G4" s="56">
        <f t="shared" ref="G4:G54" si="0">+D4+E4-F4</f>
        <v>-6360</v>
      </c>
      <c r="H4" s="56"/>
      <c r="I4" s="55">
        <v>641</v>
      </c>
      <c r="J4" s="55">
        <v>6359</v>
      </c>
    </row>
    <row r="5" spans="1:10" x14ac:dyDescent="0.25">
      <c r="B5" s="60" t="str">
        <f>'محمد احمد قطب '!$B$2</f>
        <v xml:space="preserve">محمد احمد قطب </v>
      </c>
      <c r="D5" s="57">
        <f>'محمد احمد قطب '!$F$1</f>
        <v>0</v>
      </c>
      <c r="E5" s="56">
        <f>'محمد احمد قطب '!$F$2</f>
        <v>0</v>
      </c>
      <c r="F5" s="56">
        <f>'محمد احمد قطب '!$F$3</f>
        <v>7000</v>
      </c>
      <c r="G5" s="56">
        <f t="shared" si="0"/>
        <v>-7000</v>
      </c>
      <c r="H5" s="56"/>
      <c r="J5" s="55">
        <v>7000</v>
      </c>
    </row>
    <row r="6" spans="1:10" x14ac:dyDescent="0.25">
      <c r="B6" s="60" t="str">
        <f>'محمد حسين عمار'!$B$2</f>
        <v>محمد حسين عمار</v>
      </c>
      <c r="D6" s="57">
        <f>'محمد حسين عمار'!$F$1</f>
        <v>0</v>
      </c>
      <c r="E6" s="56">
        <f>'محمد حسين عمار'!$F$2</f>
        <v>0</v>
      </c>
      <c r="F6" s="56">
        <f>'محمد حسين عمار'!$F$3</f>
        <v>1000</v>
      </c>
      <c r="G6" s="56">
        <f t="shared" si="0"/>
        <v>-1000</v>
      </c>
      <c r="H6" s="56">
        <v>1000</v>
      </c>
      <c r="J6" s="55">
        <v>7000</v>
      </c>
    </row>
    <row r="7" spans="1:10" x14ac:dyDescent="0.25">
      <c r="B7" s="60" t="str">
        <f>'محمد احمد عبد الصادق'!$B$2</f>
        <v>محمد احمد عبد الصادق</v>
      </c>
      <c r="D7" s="57">
        <f>'محمد احمد عبد الصادق'!$F$1</f>
        <v>0</v>
      </c>
      <c r="E7" s="56">
        <f>'محمد احمد عبد الصادق'!$F$2</f>
        <v>0</v>
      </c>
      <c r="F7" s="56">
        <f>'محمد احمد عبد الصادق'!$F$3</f>
        <v>6000</v>
      </c>
      <c r="G7" s="56">
        <f t="shared" si="0"/>
        <v>-6000</v>
      </c>
      <c r="H7" s="56">
        <v>1000</v>
      </c>
      <c r="I7" s="55">
        <v>1000</v>
      </c>
      <c r="J7" s="55">
        <v>5000</v>
      </c>
    </row>
    <row r="8" spans="1:10" x14ac:dyDescent="0.25">
      <c r="B8" s="60" t="str">
        <f>'مصطفى موسى'!$B$2</f>
        <v>مصطفى موسى</v>
      </c>
      <c r="D8" s="57">
        <f>'مصطفى موسى'!$F$1</f>
        <v>0</v>
      </c>
      <c r="E8" s="56">
        <f>'مصطفى موسى'!$F$2</f>
        <v>0</v>
      </c>
      <c r="F8" s="56">
        <f>'مصطفى موسى'!$F$3</f>
        <v>6000</v>
      </c>
      <c r="G8" s="56">
        <f t="shared" si="0"/>
        <v>-6000</v>
      </c>
      <c r="H8" s="56"/>
      <c r="J8" s="55">
        <v>6000</v>
      </c>
    </row>
    <row r="9" spans="1:10" x14ac:dyDescent="0.25">
      <c r="B9" s="60" t="str">
        <f>'محمد حرب عبد الحافظ'!$B$2</f>
        <v>محمد حرب عبد الحافظ</v>
      </c>
      <c r="D9" s="57">
        <f>'محمد حرب عبد الحافظ'!$F$1</f>
        <v>0</v>
      </c>
      <c r="E9" s="56">
        <f>'محمد حرب عبد الحافظ'!$F$2</f>
        <v>0</v>
      </c>
      <c r="F9" s="56">
        <f>'محمد حرب عبد الحافظ'!$F$3</f>
        <v>2000</v>
      </c>
      <c r="G9" s="56">
        <f t="shared" si="0"/>
        <v>-2000</v>
      </c>
      <c r="H9" s="56">
        <v>2000</v>
      </c>
      <c r="I9" s="55">
        <v>2000</v>
      </c>
      <c r="J9" s="55">
        <v>3500</v>
      </c>
    </row>
    <row r="10" spans="1:10" x14ac:dyDescent="0.25">
      <c r="B10" s="60" t="str">
        <f>'احمد سليمان'!$B$2</f>
        <v>احمد سليمان</v>
      </c>
      <c r="D10" s="57">
        <f>'احمد سليمان'!$F$1</f>
        <v>0</v>
      </c>
      <c r="E10" s="56">
        <f>'احمد سليمان'!$F$2</f>
        <v>0</v>
      </c>
      <c r="F10" s="56">
        <f>'احمد سليمان'!$F$3</f>
        <v>2900</v>
      </c>
      <c r="G10" s="56">
        <f t="shared" si="0"/>
        <v>-2900</v>
      </c>
      <c r="H10" s="56">
        <v>2400</v>
      </c>
      <c r="I10" s="55">
        <v>2900</v>
      </c>
      <c r="J10" s="55">
        <v>2100</v>
      </c>
    </row>
    <row r="11" spans="1:10" x14ac:dyDescent="0.25">
      <c r="B11" s="60" t="str">
        <f>'ايهاب احمد عبد الحميد'!$B$2</f>
        <v>ايهاب احمد عبد الحميد</v>
      </c>
      <c r="D11" s="57">
        <f>'ايهاب احمد عبد الحميد'!$F$1</f>
        <v>0</v>
      </c>
      <c r="E11" s="55">
        <f>'ايهاب احمد عبد الحميد'!$F$2</f>
        <v>0</v>
      </c>
      <c r="F11" s="55">
        <f>'ايهاب احمد عبد الحميد'!$F$3</f>
        <v>550</v>
      </c>
      <c r="G11" s="56">
        <f t="shared" si="0"/>
        <v>-550</v>
      </c>
      <c r="H11" s="56"/>
    </row>
    <row r="12" spans="1:10" x14ac:dyDescent="0.25">
      <c r="B12" s="60" t="str">
        <f>'عمر فرزى عبدالله'!$B$2</f>
        <v>عمر فرزى عبدالله</v>
      </c>
      <c r="D12" s="57">
        <f>'عمر فرزى عبدالله'!$F$1</f>
        <v>0</v>
      </c>
      <c r="E12" s="5">
        <f>'عمر فرزى عبدالله'!$F$2</f>
        <v>0</v>
      </c>
      <c r="F12" s="55">
        <f>'عمر فرزى عبدالله'!$F$3</f>
        <v>2000</v>
      </c>
      <c r="G12" s="56">
        <f t="shared" si="0"/>
        <v>-2000</v>
      </c>
      <c r="H12" s="56">
        <v>2000</v>
      </c>
      <c r="I12" s="55">
        <v>2100</v>
      </c>
      <c r="J12" s="55">
        <v>2400</v>
      </c>
    </row>
    <row r="13" spans="1:10" x14ac:dyDescent="0.25">
      <c r="B13" s="60" t="str">
        <f>'هانى حسين امين'!$B$2</f>
        <v>هانى حسين امين</v>
      </c>
      <c r="D13" s="57">
        <f>'هانى حسين امين'!$F$1</f>
        <v>0</v>
      </c>
      <c r="E13" s="55">
        <f>'هانى حسين امين'!$F$2</f>
        <v>0</v>
      </c>
      <c r="F13" s="5">
        <f>'هانى حسين امين'!$F$3</f>
        <v>0</v>
      </c>
      <c r="G13" s="56">
        <f t="shared" si="0"/>
        <v>0</v>
      </c>
      <c r="H13" s="56"/>
      <c r="I13" s="55">
        <v>0</v>
      </c>
      <c r="J13" s="55">
        <v>4000</v>
      </c>
    </row>
    <row r="14" spans="1:10" x14ac:dyDescent="0.25">
      <c r="B14" s="62" t="str">
        <f>'عبد الرحمن هاشم على'!$B$2</f>
        <v>عبد الرحمن هاشم على</v>
      </c>
      <c r="D14" s="57">
        <f>'عبد الرحمن هاشم على'!$F$1</f>
        <v>0</v>
      </c>
      <c r="E14" s="55">
        <f>'عبد الرحمن هاشم على'!$F$2</f>
        <v>0</v>
      </c>
      <c r="F14" s="55">
        <f>'عبد الرحمن هاشم على'!$F$3</f>
        <v>1480</v>
      </c>
      <c r="G14" s="56">
        <f t="shared" si="0"/>
        <v>-1480</v>
      </c>
      <c r="H14" s="56">
        <v>1000</v>
      </c>
      <c r="I14" s="55">
        <v>1100</v>
      </c>
      <c r="J14" s="55">
        <v>2663</v>
      </c>
    </row>
    <row r="15" spans="1:10" x14ac:dyDescent="0.25">
      <c r="B15" s="60" t="str">
        <f>'عبد الرحمن سمير '!$B$2</f>
        <v xml:space="preserve">عبد الرحمن سمير </v>
      </c>
      <c r="D15" s="57">
        <f>'عبد الرحمن سمير '!$F$1</f>
        <v>0</v>
      </c>
      <c r="E15" s="55">
        <f>'عبد الرحمن سمير '!$F$2</f>
        <v>0</v>
      </c>
      <c r="F15" s="55">
        <f>'عبد الرحمن سمير '!$F$3</f>
        <v>1000</v>
      </c>
      <c r="G15" s="56">
        <f t="shared" si="0"/>
        <v>-1000</v>
      </c>
      <c r="H15" s="56">
        <v>1000</v>
      </c>
      <c r="I15" s="55">
        <v>1000</v>
      </c>
      <c r="J15" s="55">
        <v>2500</v>
      </c>
    </row>
    <row r="16" spans="1:10" ht="21.75" thickBot="1" x14ac:dyDescent="0.3">
      <c r="B16" s="60" t="str">
        <f>'مارينا منير ميلاد'!$B$2</f>
        <v>مارينا منير ميلاد</v>
      </c>
      <c r="D16" s="57">
        <f>'مارينا منير ميلاد'!$F$1</f>
        <v>0</v>
      </c>
      <c r="E16" s="55">
        <f>'مارينا منير ميلاد'!$F$2</f>
        <v>0</v>
      </c>
      <c r="F16" s="5">
        <f>'مارينا منير ميلاد'!$F$3</f>
        <v>1000</v>
      </c>
      <c r="G16" s="56">
        <f t="shared" si="0"/>
        <v>-1000</v>
      </c>
      <c r="H16" s="56">
        <v>1000</v>
      </c>
      <c r="I16" s="55">
        <v>1000</v>
      </c>
      <c r="J16" s="55">
        <v>2500</v>
      </c>
    </row>
    <row r="17" spans="2:10" ht="21.75" thickTop="1" x14ac:dyDescent="0.25">
      <c r="B17" s="60" t="str">
        <f>'ميرنا ماجد وجيه'!$B$2</f>
        <v>ميرنا ماجد وجيه</v>
      </c>
      <c r="D17" s="53">
        <f>'ميرنا ماجد وجيه'!$F$1</f>
        <v>0</v>
      </c>
      <c r="E17" s="55">
        <f>'ميرنا ماجد وجيه'!$F$2</f>
        <v>0</v>
      </c>
      <c r="F17" s="5">
        <f>'ميرنا ماجد وجيه'!$F$3</f>
        <v>3500</v>
      </c>
      <c r="G17" s="56">
        <f t="shared" si="0"/>
        <v>-3500</v>
      </c>
      <c r="H17" s="56"/>
      <c r="I17" s="55">
        <v>0</v>
      </c>
      <c r="J17" s="55">
        <v>3500</v>
      </c>
    </row>
    <row r="18" spans="2:10" x14ac:dyDescent="0.25">
      <c r="B18" s="60" t="s">
        <v>38</v>
      </c>
      <c r="D18" s="57">
        <f>'حمدى عوض بليدى '!$F$1</f>
        <v>0</v>
      </c>
      <c r="E18" s="55">
        <f>'حمدى عوض بليدى '!$F$2</f>
        <v>0</v>
      </c>
      <c r="F18" s="55">
        <f>'حمدى عوض بليدى '!$F$3</f>
        <v>3000</v>
      </c>
      <c r="G18" s="56">
        <f t="shared" si="0"/>
        <v>-3000</v>
      </c>
      <c r="H18" s="56"/>
      <c r="I18" s="55">
        <v>3000</v>
      </c>
      <c r="J18" s="55">
        <v>0</v>
      </c>
    </row>
    <row r="19" spans="2:10" x14ac:dyDescent="0.25">
      <c r="B19" s="60" t="str">
        <f>'محمد احمدجمعة ميهوب'!$B$2</f>
        <v>محمد احمدجمعة ميهوب</v>
      </c>
      <c r="D19" s="57">
        <f>'محمد احمدجمعة ميهوب'!$F$1</f>
        <v>0</v>
      </c>
      <c r="E19" s="55">
        <f>'محمد احمدجمعة ميهوب'!$F$2</f>
        <v>0</v>
      </c>
      <c r="F19" s="5">
        <f>'محمد احمدجمعة ميهوب'!$F$3</f>
        <v>1244</v>
      </c>
      <c r="G19" s="56">
        <f t="shared" si="0"/>
        <v>-1244</v>
      </c>
      <c r="H19" s="56">
        <v>900</v>
      </c>
      <c r="I19" s="55">
        <v>0</v>
      </c>
      <c r="J19" s="55">
        <v>2000</v>
      </c>
    </row>
    <row r="20" spans="2:10" x14ac:dyDescent="0.25">
      <c r="B20" s="60" t="str">
        <f>'محمود سمير جمعة'!$B$2</f>
        <v xml:space="preserve">محمود سمير جمعة </v>
      </c>
      <c r="D20" s="57">
        <f>'محمود سمير جمعة'!$F$1</f>
        <v>0</v>
      </c>
      <c r="E20" s="55">
        <f>'محمود سمير جمعة'!$F$2</f>
        <v>0</v>
      </c>
      <c r="F20" s="55">
        <f>'محمود سمير جمعة'!$F$3</f>
        <v>335</v>
      </c>
      <c r="G20" s="56">
        <f t="shared" si="0"/>
        <v>-335</v>
      </c>
      <c r="H20" s="56"/>
      <c r="I20" s="55">
        <v>0</v>
      </c>
      <c r="J20" s="55">
        <v>2500</v>
      </c>
    </row>
    <row r="21" spans="2:10" x14ac:dyDescent="0.25">
      <c r="B21" s="60" t="str">
        <f>'ياسر عوض '!$B$2</f>
        <v>ياسر عوض</v>
      </c>
      <c r="D21" s="57">
        <f>'ياسر عوض '!$F$1</f>
        <v>0</v>
      </c>
      <c r="E21" s="55">
        <f>'ياسر عوض '!$F$2</f>
        <v>0</v>
      </c>
      <c r="F21" s="55">
        <f>'ياسر عوض '!$F$3</f>
        <v>0</v>
      </c>
      <c r="G21" s="56">
        <f t="shared" si="0"/>
        <v>0</v>
      </c>
      <c r="H21" s="56"/>
      <c r="I21" s="55">
        <v>0</v>
      </c>
      <c r="J21" s="55">
        <v>2400</v>
      </c>
    </row>
    <row r="22" spans="2:10" x14ac:dyDescent="0.25">
      <c r="B22" s="60" t="s">
        <v>45</v>
      </c>
      <c r="D22" s="57">
        <f>'فارس محمد احمد'!$F$1</f>
        <v>0</v>
      </c>
      <c r="E22" s="55">
        <f>'فارس محمد احمد'!$F$2</f>
        <v>0</v>
      </c>
      <c r="F22" s="55">
        <f>'فارس محمد احمد'!$F$3</f>
        <v>400</v>
      </c>
      <c r="G22" s="56">
        <f t="shared" si="0"/>
        <v>-400</v>
      </c>
      <c r="H22" s="56"/>
      <c r="I22" s="55">
        <v>0</v>
      </c>
      <c r="J22" s="55">
        <v>2900</v>
      </c>
    </row>
    <row r="23" spans="2:10" x14ac:dyDescent="0.25">
      <c r="B23" s="60" t="str">
        <f>'شيماء احمد عمر '!$B$2</f>
        <v xml:space="preserve">شيماء احمد عمر </v>
      </c>
      <c r="D23" s="57">
        <f>'شيماء احمد عمر '!$F$1</f>
        <v>0</v>
      </c>
      <c r="E23" s="55">
        <f>'شيماء احمد عمر '!$F$2</f>
        <v>0</v>
      </c>
      <c r="F23" s="55">
        <f>'شيماء احمد عمر '!$F$3</f>
        <v>50</v>
      </c>
      <c r="G23" s="56">
        <f t="shared" si="0"/>
        <v>-50</v>
      </c>
      <c r="H23" s="56">
        <v>50</v>
      </c>
      <c r="I23" s="55">
        <v>50</v>
      </c>
      <c r="J23" s="55">
        <v>2850</v>
      </c>
    </row>
    <row r="24" spans="2:10" x14ac:dyDescent="0.25">
      <c r="B24" s="60" t="str">
        <f>'علاء حمدى عوض'!$B$2</f>
        <v>علاء حمدى عوض</v>
      </c>
      <c r="D24" s="57">
        <f>'علاء حمدى عوض'!$F$1</f>
        <v>0</v>
      </c>
      <c r="E24" s="55">
        <f>'علاء حمدى عوض'!$F$2</f>
        <v>0</v>
      </c>
      <c r="F24" s="55">
        <f>'علاء حمدى عوض'!$F$3</f>
        <v>3000</v>
      </c>
      <c r="G24" s="56">
        <f t="shared" si="0"/>
        <v>-3000</v>
      </c>
      <c r="H24" s="56"/>
      <c r="I24" s="55">
        <v>0</v>
      </c>
      <c r="J24" s="55">
        <v>3000</v>
      </c>
    </row>
    <row r="25" spans="2:10" x14ac:dyDescent="0.25">
      <c r="B25" s="60" t="str">
        <f>'سيد عبد القادر على'!$B$2</f>
        <v>سيد عبد القادر على</v>
      </c>
      <c r="D25" s="57">
        <f>'سيد عبد القادر على'!$F$1</f>
        <v>0</v>
      </c>
      <c r="E25" s="55">
        <f>'سيد عبد القادر على'!$F$2</f>
        <v>0</v>
      </c>
      <c r="F25" s="55">
        <f>'سيد عبد القادر على'!$F$3</f>
        <v>0</v>
      </c>
      <c r="G25" s="56">
        <f t="shared" si="0"/>
        <v>0</v>
      </c>
      <c r="H25" s="56"/>
      <c r="I25" s="55">
        <v>0</v>
      </c>
      <c r="J25" s="55">
        <v>3000</v>
      </c>
    </row>
    <row r="26" spans="2:10" x14ac:dyDescent="0.25">
      <c r="B26" s="60" t="str">
        <f>'هناء عبد الناصر '!$B$2</f>
        <v xml:space="preserve">هناء عبد الناصر </v>
      </c>
      <c r="D26" s="57">
        <f>'هناء عبد الناصر '!$F$1</f>
        <v>0</v>
      </c>
      <c r="E26" s="55">
        <f>'هناء عبد الناصر '!$F$2</f>
        <v>0</v>
      </c>
      <c r="F26" s="55">
        <f>'هناء عبد الناصر '!$F$3</f>
        <v>1000</v>
      </c>
      <c r="G26" s="56">
        <f t="shared" si="0"/>
        <v>-1000</v>
      </c>
      <c r="H26" s="56">
        <v>1000</v>
      </c>
      <c r="I26" s="55">
        <v>1000</v>
      </c>
      <c r="J26" s="55">
        <v>1500</v>
      </c>
    </row>
    <row r="27" spans="2:10" x14ac:dyDescent="0.25">
      <c r="B27" s="60" t="str">
        <f>'صايم عيد محمد سلامه'!$B$2</f>
        <v>صايم عيد محمد سلامه</v>
      </c>
      <c r="D27" s="57">
        <f>'صايم عيد محمد سلامه'!$F$1</f>
        <v>0</v>
      </c>
      <c r="E27" s="55">
        <f>'صايم عيد محمد سلامه'!$F$2</f>
        <v>0</v>
      </c>
      <c r="F27" s="55">
        <f>'صايم عيد محمد سلامه'!$F$3</f>
        <v>500</v>
      </c>
      <c r="G27" s="56">
        <f t="shared" si="0"/>
        <v>-500</v>
      </c>
      <c r="H27" s="56">
        <v>500</v>
      </c>
      <c r="I27" s="55">
        <v>500</v>
      </c>
      <c r="J27" s="55">
        <v>1915</v>
      </c>
    </row>
    <row r="28" spans="2:10" x14ac:dyDescent="0.25">
      <c r="B28" s="60" t="str">
        <f>'اسماعيل ابراهيم سعد'!$B$2</f>
        <v>اسماعيل ابراهيم سعد</v>
      </c>
      <c r="D28" s="55">
        <f>'اسماعيل ابراهيم سعد'!$F$1</f>
        <v>0</v>
      </c>
      <c r="E28" s="55">
        <f>'اسماعيل ابراهيم سعد'!$F$2</f>
        <v>0</v>
      </c>
      <c r="F28" s="55">
        <f>'اسماعيل ابراهيم سعد'!$F$3</f>
        <v>0</v>
      </c>
      <c r="G28" s="56">
        <f t="shared" si="0"/>
        <v>0</v>
      </c>
      <c r="H28" s="56"/>
      <c r="J28" s="55">
        <v>2500</v>
      </c>
    </row>
    <row r="29" spans="2:10" x14ac:dyDescent="0.25">
      <c r="B29" s="60" t="str">
        <f>'بسام ابراهيم معوض'!$B$2</f>
        <v>بسام ابراهيم معوض</v>
      </c>
      <c r="D29" s="55">
        <f>'بسام ابراهيم معوض'!$F$1</f>
        <v>0</v>
      </c>
      <c r="E29" s="55">
        <f>'بسام ابراهيم معوض'!$F$2</f>
        <v>0</v>
      </c>
      <c r="F29" s="55">
        <f>'بسام ابراهيم معوض'!$F$3</f>
        <v>0</v>
      </c>
      <c r="G29" s="56">
        <f t="shared" si="0"/>
        <v>0</v>
      </c>
      <c r="H29" s="56"/>
      <c r="J29" s="55">
        <v>2500</v>
      </c>
    </row>
    <row r="30" spans="2:10" x14ac:dyDescent="0.25">
      <c r="B30" s="60" t="str">
        <f>'ابراهيم خالد سيد جمعة'!$B$2</f>
        <v>ابراهيم خالد سيد جمعة</v>
      </c>
      <c r="D30" s="55">
        <f>'ابراهيم خالد سيد جمعة'!$F$1</f>
        <v>0</v>
      </c>
      <c r="E30" s="55">
        <f>'ابراهيم خالد سيد جمعة'!$F$2</f>
        <v>0</v>
      </c>
      <c r="F30" s="55">
        <f>'ابراهيم خالد سيد جمعة'!$F$3</f>
        <v>0</v>
      </c>
      <c r="G30" s="56">
        <f t="shared" si="0"/>
        <v>0</v>
      </c>
      <c r="H30" s="56"/>
      <c r="J30" s="55">
        <v>1610</v>
      </c>
    </row>
    <row r="31" spans="2:10" x14ac:dyDescent="0.25">
      <c r="B31" s="60" t="str">
        <f>'عيد فرحات سيد'!$B$2</f>
        <v>عيد فرحات سيد</v>
      </c>
      <c r="D31" s="55">
        <f>'عيد فرحات سيد'!$F$1</f>
        <v>0</v>
      </c>
      <c r="E31" s="55">
        <f>'عيد فرحات سيد'!$F$2</f>
        <v>0</v>
      </c>
      <c r="F31" s="55">
        <f>'عيد فرحات سيد'!$F$3</f>
        <v>736</v>
      </c>
      <c r="G31" s="56">
        <f t="shared" si="0"/>
        <v>-736</v>
      </c>
      <c r="H31" s="56"/>
      <c r="J31" s="55">
        <v>736</v>
      </c>
    </row>
    <row r="32" spans="2:10" x14ac:dyDescent="0.25">
      <c r="B32" s="60" t="str">
        <f>'ابراهيم عيدسيد'!$B$2</f>
        <v xml:space="preserve">ابراهيم عيدسيد   </v>
      </c>
      <c r="D32" s="55">
        <f>'ابراهيم عيدسيد'!$F$1</f>
        <v>0</v>
      </c>
      <c r="E32" s="55">
        <f>'ابراهيم عيدسيد'!$F$2</f>
        <v>0</v>
      </c>
      <c r="F32" s="55">
        <f>'ابراهيم عيدسيد'!$F$3</f>
        <v>710</v>
      </c>
      <c r="G32" s="56">
        <f t="shared" si="0"/>
        <v>-710</v>
      </c>
      <c r="H32" s="56">
        <v>600</v>
      </c>
      <c r="I32" s="55">
        <v>600</v>
      </c>
      <c r="J32" s="55">
        <v>875</v>
      </c>
    </row>
    <row r="33" spans="1:10" x14ac:dyDescent="0.25">
      <c r="B33" s="60" t="str">
        <f>'محمد مفتاح'!$B$2</f>
        <v>محمد مفتاح</v>
      </c>
      <c r="D33" s="55">
        <f>'محمد مفتاح'!$F$1</f>
        <v>0</v>
      </c>
      <c r="E33" s="55">
        <f>'محمد مفتاح'!$F$2</f>
        <v>0</v>
      </c>
      <c r="F33" s="55">
        <f>'محمد مفتاح'!$F$3</f>
        <v>0</v>
      </c>
      <c r="G33" s="56">
        <f t="shared" si="0"/>
        <v>0</v>
      </c>
      <c r="H33" s="56"/>
      <c r="J33" s="55">
        <v>1360</v>
      </c>
    </row>
    <row r="34" spans="1:10" x14ac:dyDescent="0.25">
      <c r="B34" s="60" t="str">
        <f>'هشام عيد شوبك'!$B$2</f>
        <v>هشام عيد شوبك</v>
      </c>
      <c r="D34" s="55">
        <f>'هشام عيد شوبك'!$F$1</f>
        <v>0</v>
      </c>
      <c r="E34" s="55">
        <f>'هشام عيد شوبك'!$F$2</f>
        <v>0</v>
      </c>
      <c r="F34" s="55">
        <f>'محمد مفتاح'!$F$3</f>
        <v>0</v>
      </c>
      <c r="G34" s="56">
        <f t="shared" si="0"/>
        <v>0</v>
      </c>
      <c r="H34" s="56"/>
      <c r="J34" s="55">
        <v>1475</v>
      </c>
    </row>
    <row r="35" spans="1:10" x14ac:dyDescent="0.25">
      <c r="B35" s="60" t="s">
        <v>61</v>
      </c>
      <c r="D35" s="55">
        <f>'خالد عبد العزيزمفتاح'!$F$1</f>
        <v>0</v>
      </c>
      <c r="E35" s="55">
        <f>'خالد عبد العزيزمفتاح'!$F$2</f>
        <v>0</v>
      </c>
      <c r="F35" s="55">
        <f>'خالد عبد العزيزمفتاح'!$F$3</f>
        <v>0</v>
      </c>
      <c r="G35" s="56">
        <f t="shared" si="0"/>
        <v>0</v>
      </c>
      <c r="H35" s="56"/>
      <c r="J35" s="55">
        <v>1475</v>
      </c>
    </row>
    <row r="36" spans="1:10" x14ac:dyDescent="0.25">
      <c r="B36" s="60" t="str">
        <f>'عمر محروس '!$B$2</f>
        <v>عمر محروس</v>
      </c>
      <c r="D36" s="55">
        <f>'عمر محروس '!$F$1</f>
        <v>0</v>
      </c>
      <c r="E36" s="55">
        <f>'عمر محروس '!$F$2</f>
        <v>0</v>
      </c>
      <c r="F36" s="55">
        <f>'عمر محروس '!$F$3</f>
        <v>0</v>
      </c>
      <c r="G36" s="56">
        <f t="shared" si="0"/>
        <v>0</v>
      </c>
      <c r="H36" s="56"/>
      <c r="J36" s="55">
        <v>1530</v>
      </c>
    </row>
    <row r="37" spans="1:10" x14ac:dyDescent="0.25">
      <c r="B37" s="60" t="str">
        <f>'على عيد شوبك'!$B$2</f>
        <v>على عيد شوبك</v>
      </c>
      <c r="D37" s="55">
        <f>'على عيد شوبك'!$F$1</f>
        <v>0</v>
      </c>
      <c r="E37" s="55">
        <f>'على عيد شوبك'!$F$2</f>
        <v>0</v>
      </c>
      <c r="F37" s="55">
        <f>'على عيد شوبك'!$F$3</f>
        <v>0</v>
      </c>
      <c r="G37" s="56">
        <f t="shared" si="0"/>
        <v>0</v>
      </c>
      <c r="H37" s="56"/>
      <c r="J37" s="55">
        <v>1585</v>
      </c>
    </row>
    <row r="38" spans="1:10" x14ac:dyDescent="0.25">
      <c r="B38" s="60" t="str">
        <f>'ضياء مسعود'!$B$2</f>
        <v>ضياء مسعود</v>
      </c>
      <c r="D38" s="55">
        <f>'ضياء مسعود'!$F$1</f>
        <v>0</v>
      </c>
      <c r="E38" s="55">
        <f>'ضياء مسعود'!$F$2</f>
        <v>0</v>
      </c>
      <c r="F38" s="55">
        <f>'ضياء مسعود'!$F$3</f>
        <v>0</v>
      </c>
      <c r="G38" s="56">
        <f t="shared" si="0"/>
        <v>0</v>
      </c>
      <c r="H38" s="56"/>
      <c r="J38" s="55">
        <v>1645</v>
      </c>
    </row>
    <row r="39" spans="1:10" x14ac:dyDescent="0.25">
      <c r="B39" s="60" t="str">
        <f>'حازم ابراهيم عبد العال '!$B$2</f>
        <v>حازم ابراهيم عبد العال</v>
      </c>
      <c r="D39" s="55">
        <f>'حازم ابراهيم عبد العال '!$F$1</f>
        <v>0</v>
      </c>
      <c r="E39" s="55">
        <f>'حازم ابراهيم عبد العال '!$F$2</f>
        <v>0</v>
      </c>
      <c r="F39" s="55">
        <f>'حازم ابراهيم عبد العال '!$F$3</f>
        <v>1000</v>
      </c>
      <c r="G39" s="56">
        <f t="shared" si="0"/>
        <v>-1000</v>
      </c>
      <c r="H39" s="56"/>
      <c r="I39" s="55">
        <v>1000</v>
      </c>
    </row>
    <row r="40" spans="1:10" x14ac:dyDescent="0.25">
      <c r="B40" s="60" t="str">
        <f>'سيد عبد العليم يوسف '!$B$2</f>
        <v>سيد عبد العليم يوسف</v>
      </c>
      <c r="D40" s="55">
        <f>'سيد عبد العليم يوسف '!$F$1</f>
        <v>0</v>
      </c>
      <c r="E40" s="55">
        <f>'سيد عبد العليم يوسف '!$F$2</f>
        <v>0</v>
      </c>
      <c r="F40" s="55">
        <f>'سيد عبد العليم يوسف '!$F$3</f>
        <v>0</v>
      </c>
      <c r="G40" s="56">
        <f t="shared" si="0"/>
        <v>0</v>
      </c>
      <c r="H40" s="56"/>
      <c r="J40" s="55">
        <v>1000</v>
      </c>
    </row>
    <row r="41" spans="1:10" x14ac:dyDescent="0.25">
      <c r="A41" s="63" t="s">
        <v>79</v>
      </c>
      <c r="B41" s="60" t="str">
        <f>'محمد حسين محمد '!$B$2</f>
        <v>محمد حسين محمد</v>
      </c>
      <c r="D41" s="55">
        <f>'محمد حسين محمد '!$F$1</f>
        <v>0</v>
      </c>
      <c r="E41" s="55">
        <f>'محمد حسين محمد '!$F$2</f>
        <v>0</v>
      </c>
      <c r="F41" s="55">
        <f>'محمد حسين محمد '!$F$3</f>
        <v>0</v>
      </c>
      <c r="G41" s="56">
        <f t="shared" si="0"/>
        <v>0</v>
      </c>
      <c r="H41" s="56"/>
      <c r="J41" s="55">
        <v>500</v>
      </c>
    </row>
    <row r="42" spans="1:10" x14ac:dyDescent="0.25">
      <c r="A42" s="65"/>
      <c r="B42" s="60" t="str">
        <f>'محمد ميزار'!$B$2</f>
        <v>محمد ميزار</v>
      </c>
      <c r="D42" s="55">
        <f>'محمد ميزار'!$F$1</f>
        <v>0</v>
      </c>
      <c r="E42" s="55">
        <f>'محمد ميزار'!$F$2</f>
        <v>0</v>
      </c>
      <c r="F42" s="55">
        <f>'محمد ميزار'!$F$3</f>
        <v>0</v>
      </c>
      <c r="G42" s="56">
        <f t="shared" si="0"/>
        <v>0</v>
      </c>
      <c r="H42" s="56"/>
    </row>
    <row r="43" spans="1:10" x14ac:dyDescent="0.25">
      <c r="A43" s="65"/>
      <c r="B43" s="60" t="str">
        <f>'محمد شرف'!$B$2</f>
        <v>محمد شرف</v>
      </c>
      <c r="D43" s="55">
        <f>'محمد شرف'!$F$1</f>
        <v>0</v>
      </c>
      <c r="E43" s="55">
        <f>'محمد شرف'!$F$2</f>
        <v>0</v>
      </c>
      <c r="F43" s="5">
        <f>'محمد شرف'!$F$3</f>
        <v>440</v>
      </c>
      <c r="G43" s="56">
        <f t="shared" si="0"/>
        <v>-440</v>
      </c>
      <c r="H43" s="56"/>
      <c r="I43" s="55">
        <v>440</v>
      </c>
      <c r="J43" s="55">
        <v>0</v>
      </c>
    </row>
    <row r="44" spans="1:10" x14ac:dyDescent="0.25">
      <c r="A44" s="65"/>
      <c r="B44" s="60" t="str">
        <f>سارة!$B$2</f>
        <v>سارة</v>
      </c>
      <c r="D44" s="55">
        <f>سارة!$F$1</f>
        <v>0</v>
      </c>
      <c r="E44" s="55">
        <f>سارة!$F$2</f>
        <v>0</v>
      </c>
      <c r="F44" s="64">
        <f>سارة!$F$3</f>
        <v>6720</v>
      </c>
      <c r="G44" s="56">
        <f t="shared" si="0"/>
        <v>-6720</v>
      </c>
      <c r="H44" s="56"/>
    </row>
    <row r="45" spans="1:10" x14ac:dyDescent="0.25">
      <c r="A45" s="65"/>
      <c r="B45" s="60" t="str">
        <f>'ام علي'!$B$2</f>
        <v>ام علي</v>
      </c>
      <c r="D45" s="55">
        <f>'ام علي'!$F$1</f>
        <v>0</v>
      </c>
      <c r="E45" s="55">
        <f>'ام علي'!$F$2</f>
        <v>0</v>
      </c>
      <c r="F45" s="64">
        <f>'ام علي'!$F$3</f>
        <v>450</v>
      </c>
      <c r="G45" s="56">
        <f t="shared" si="0"/>
        <v>-450</v>
      </c>
      <c r="H45" s="56"/>
    </row>
    <row r="46" spans="1:10" x14ac:dyDescent="0.25">
      <c r="A46" s="65"/>
      <c r="B46" s="60" t="str">
        <f>'حسن سيد عبدالعزيز'!$B$2</f>
        <v>حسن سيد عبدالعزيز</v>
      </c>
      <c r="D46" s="55">
        <f>'حسن سيد عبدالعزيز'!$F$1</f>
        <v>0</v>
      </c>
      <c r="E46" s="55">
        <f>'حسن سيد عبدالعزيز'!$F$2</f>
        <v>0</v>
      </c>
      <c r="F46" s="64">
        <f>'حسن سيد عبدالعزيز'!$F$3</f>
        <v>395</v>
      </c>
      <c r="G46" s="56">
        <f t="shared" si="0"/>
        <v>-395</v>
      </c>
      <c r="H46" s="56"/>
      <c r="J46" s="55">
        <v>395</v>
      </c>
    </row>
    <row r="47" spans="1:10" x14ac:dyDescent="0.25">
      <c r="A47" s="65"/>
      <c r="B47" s="60" t="str">
        <f>'محمد محمود'!$B$2</f>
        <v>محمد محمود</v>
      </c>
      <c r="D47" s="55">
        <f>'محمد محمود'!$F$1</f>
        <v>0</v>
      </c>
      <c r="E47" s="55">
        <f>'محمد محمود'!$F$2</f>
        <v>0</v>
      </c>
      <c r="F47" s="64">
        <f>'محمد محمود'!$F$3</f>
        <v>3920</v>
      </c>
      <c r="G47" s="56">
        <f t="shared" si="0"/>
        <v>-3920</v>
      </c>
      <c r="H47" s="56"/>
    </row>
    <row r="48" spans="1:10" x14ac:dyDescent="0.25">
      <c r="A48" s="65"/>
      <c r="B48" s="60" t="str">
        <f>'ياسر محمد عبدالفتاح'!$B$2</f>
        <v>ياسر محمد عبدالفتاح</v>
      </c>
      <c r="D48" s="55">
        <f>'ياسر محمد عبدالفتاح'!$F$1</f>
        <v>0</v>
      </c>
      <c r="E48" s="55">
        <f>'ياسر محمد عبدالفتاح'!$F$2</f>
        <v>0</v>
      </c>
      <c r="F48" s="64">
        <f>'ياسر محمد عبدالفتاح'!$F$3</f>
        <v>2200</v>
      </c>
      <c r="G48" s="56">
        <f t="shared" si="0"/>
        <v>-2200</v>
      </c>
      <c r="H48" s="56"/>
      <c r="I48" s="55">
        <v>0</v>
      </c>
      <c r="J48" s="55">
        <v>2000</v>
      </c>
    </row>
    <row r="49" spans="1:12" x14ac:dyDescent="0.25">
      <c r="A49" s="65"/>
      <c r="B49" s="60" t="str">
        <f>'وائل حلمي'!$B$2</f>
        <v>وائل حلمي</v>
      </c>
      <c r="D49" s="55">
        <f>'وائل حلمي'!$F$1</f>
        <v>0</v>
      </c>
      <c r="E49" s="55">
        <f>'وائل حلمي'!$F$2</f>
        <v>0</v>
      </c>
      <c r="F49" s="64">
        <f>'وائل حلمي'!$F$3</f>
        <v>85</v>
      </c>
      <c r="G49" s="56">
        <f t="shared" si="0"/>
        <v>-85</v>
      </c>
      <c r="H49" s="56"/>
    </row>
    <row r="50" spans="1:12" x14ac:dyDescent="0.25">
      <c r="A50" s="65"/>
      <c r="B50" s="60" t="str">
        <f>'محمد رمضان'!$B$2</f>
        <v>محمد رمضان</v>
      </c>
      <c r="D50" s="55">
        <f>'محمد رمضان'!$F$1</f>
        <v>0</v>
      </c>
      <c r="E50" s="55">
        <f>'محمد رمضان'!$F$2</f>
        <v>0</v>
      </c>
      <c r="F50" s="64">
        <f>'محمد رمضان'!$F$3</f>
        <v>580</v>
      </c>
      <c r="G50" s="56">
        <f t="shared" si="0"/>
        <v>-580</v>
      </c>
      <c r="H50" s="56"/>
    </row>
    <row r="51" spans="1:12" x14ac:dyDescent="0.25">
      <c r="A51" s="65"/>
      <c r="B51" s="60" t="str">
        <f>'ساندي عماد'!$B$2</f>
        <v>ساندي عماد</v>
      </c>
      <c r="D51" s="55">
        <f>'ساندي عماد'!$F$1</f>
        <v>0</v>
      </c>
      <c r="E51" s="55">
        <f>'ساندي عماد'!$F$2</f>
        <v>0</v>
      </c>
      <c r="F51" s="64">
        <f>'ساندي عماد'!$F$3</f>
        <v>935</v>
      </c>
      <c r="G51" s="56">
        <f t="shared" si="0"/>
        <v>-935</v>
      </c>
      <c r="H51" s="56"/>
      <c r="J51" s="55">
        <v>935</v>
      </c>
    </row>
    <row r="52" spans="1:12" x14ac:dyDescent="0.25">
      <c r="A52" s="65"/>
      <c r="B52" s="60" t="str">
        <f>'محمد جمعه'!$B$2</f>
        <v>محمد جمعه</v>
      </c>
      <c r="D52" s="55">
        <f>'محمد جمعه'!$F$1</f>
        <v>0</v>
      </c>
      <c r="E52" s="55">
        <f>'محمد جمعه'!$F$2</f>
        <v>0</v>
      </c>
      <c r="F52" s="64">
        <f>'محمد جمعه'!$F$3</f>
        <v>100</v>
      </c>
      <c r="G52" s="56">
        <f t="shared" si="0"/>
        <v>-100</v>
      </c>
      <c r="H52" s="56"/>
    </row>
    <row r="53" spans="1:12" x14ac:dyDescent="0.25">
      <c r="A53" s="65"/>
      <c r="B53" s="60" t="str">
        <f>'احمد محمود'!$B$2</f>
        <v>احمد محمود</v>
      </c>
      <c r="D53" s="55">
        <f>'احمد محمود'!$F$1</f>
        <v>0</v>
      </c>
      <c r="E53" s="55">
        <f>'احمد محمود'!$F$2</f>
        <v>0</v>
      </c>
      <c r="F53" s="64">
        <f>'احمد محمود'!$F$3</f>
        <v>200</v>
      </c>
      <c r="G53" s="56">
        <f t="shared" si="0"/>
        <v>-200</v>
      </c>
      <c r="H53" s="56"/>
    </row>
    <row r="54" spans="1:12" ht="21.75" thickBot="1" x14ac:dyDescent="0.3">
      <c r="A54" s="65"/>
      <c r="B54" s="60" t="str">
        <f>'يوسف ربيع عبدالعليم'!$B$2</f>
        <v>يوسف ربيع</v>
      </c>
      <c r="D54" s="55">
        <f>'يوسف ربيع عبدالعليم'!$F$1</f>
        <v>0</v>
      </c>
      <c r="E54" s="55">
        <f>'يوسف ربيع عبدالعليم'!$F$2</f>
        <v>0</v>
      </c>
      <c r="F54" s="64">
        <f>'يوسف ربيع عبدالعليم'!$F$3</f>
        <v>1000</v>
      </c>
      <c r="G54" s="56">
        <f t="shared" si="0"/>
        <v>-1000</v>
      </c>
      <c r="H54" s="56"/>
    </row>
    <row r="55" spans="1:12" ht="24" thickBot="1" x14ac:dyDescent="0.3">
      <c r="F55" s="83">
        <f>SUM(F2:F54)</f>
        <v>107790</v>
      </c>
      <c r="I55" s="102">
        <f>SUM(I2:I51)</f>
        <v>18331</v>
      </c>
      <c r="J55" s="101">
        <f>SUM(J2:J51)</f>
        <v>108708</v>
      </c>
      <c r="L55" s="55">
        <f>I55+J55</f>
        <v>127039</v>
      </c>
    </row>
    <row r="57" spans="1:12" ht="23.25" x14ac:dyDescent="0.25">
      <c r="D57" s="90">
        <v>45056</v>
      </c>
      <c r="E57" s="86" t="s">
        <v>84</v>
      </c>
      <c r="F57" s="89">
        <v>51240</v>
      </c>
    </row>
    <row r="58" spans="1:12" ht="24" thickBot="1" x14ac:dyDescent="0.3">
      <c r="D58" s="90">
        <v>45056</v>
      </c>
      <c r="E58" s="86" t="s">
        <v>84</v>
      </c>
      <c r="F58" s="89">
        <v>17500</v>
      </c>
    </row>
    <row r="59" spans="1:12" ht="24" thickBot="1" x14ac:dyDescent="0.3">
      <c r="D59" s="107" t="s">
        <v>95</v>
      </c>
      <c r="E59" s="107"/>
      <c r="F59" s="67">
        <f>SUM(F55:F58)</f>
        <v>176530</v>
      </c>
      <c r="J59" s="80"/>
      <c r="K59" s="80"/>
      <c r="L59" s="79"/>
    </row>
    <row r="60" spans="1:12" ht="24" thickBot="1" x14ac:dyDescent="0.3">
      <c r="D60" s="107"/>
      <c r="E60" s="107"/>
      <c r="F60" s="89">
        <v>131459</v>
      </c>
    </row>
    <row r="61" spans="1:12" ht="24" thickBot="1" x14ac:dyDescent="0.3">
      <c r="D61" s="107"/>
      <c r="E61" s="107"/>
      <c r="F61" s="82">
        <f>F59-F60</f>
        <v>45071</v>
      </c>
    </row>
    <row r="63" spans="1:12" ht="23.25" x14ac:dyDescent="0.25">
      <c r="D63" s="107"/>
      <c r="E63" s="107"/>
      <c r="F63" s="89"/>
    </row>
    <row r="65" spans="4:6" x14ac:dyDescent="0.25">
      <c r="F65" s="81"/>
    </row>
    <row r="66" spans="4:6" ht="23.25" x14ac:dyDescent="0.25">
      <c r="D66" s="107" t="s">
        <v>161</v>
      </c>
      <c r="E66" s="107"/>
      <c r="F66" s="89">
        <f>'ماتم صرفه بشهر 9'!K39</f>
        <v>91493</v>
      </c>
    </row>
  </sheetData>
  <mergeCells count="5">
    <mergeCell ref="D59:E59"/>
    <mergeCell ref="D60:E60"/>
    <mergeCell ref="D61:E61"/>
    <mergeCell ref="D66:E66"/>
    <mergeCell ref="D63:E63"/>
  </mergeCells>
  <hyperlinks>
    <hyperlink ref="B12" location="'عمر فرزى عبدالله'!A1" display="'عمر فرزى عبدالله'!A1" xr:uid="{00000000-0004-0000-0000-000000000000}"/>
    <hyperlink ref="B2" location="ايهاب!A1" display="ايهاب!A1" xr:uid="{00000000-0004-0000-0000-000001000000}"/>
    <hyperlink ref="B3" location="سامح!A1" display="سامح!A1" xr:uid="{00000000-0004-0000-0000-000002000000}"/>
    <hyperlink ref="B4" location="'ايمن مفرح'!A1" display="'ايمن مفرح'!A1" xr:uid="{00000000-0004-0000-0000-000003000000}"/>
    <hyperlink ref="B5" location="'محمد احمد قطب '!A1" display="'محمد احمد قطب '!A1" xr:uid="{00000000-0004-0000-0000-000004000000}"/>
    <hyperlink ref="B6" location="'محمد حسين عمار'!A1" display="'محمد حسين عمار'!A1" xr:uid="{00000000-0004-0000-0000-000005000000}"/>
    <hyperlink ref="B7" location="'محمد احمد عبد الصادق'!A1" display="'محمد احمد عبد الصادق'!A1" xr:uid="{00000000-0004-0000-0000-000006000000}"/>
    <hyperlink ref="B8" location="'مصطفى موسى'!A1" display="'مصطفى موسى'!A1" xr:uid="{00000000-0004-0000-0000-000007000000}"/>
    <hyperlink ref="B9" location="'محمد حرب عبد الحافظ'!A1" display="'محمد حرب عبد الحافظ'!A1" xr:uid="{00000000-0004-0000-0000-000008000000}"/>
    <hyperlink ref="B11" location="'ايهاب احمد عبد الحميد'!A1" display="'ايهاب احمد عبد الحميد'!A1" xr:uid="{00000000-0004-0000-0000-000009000000}"/>
    <hyperlink ref="B13" location="'هانى حسين امين'!A1" display="'هانى حسين امين'!A1" xr:uid="{00000000-0004-0000-0000-00000A000000}"/>
    <hyperlink ref="B14" location="'عبد الرحمن هاشم على'!A1" display="'عبد الرحمن هاشم على'!A1" xr:uid="{00000000-0004-0000-0000-00000B000000}"/>
    <hyperlink ref="B15" location="'عبد الرحمن سمير '!A1" display="'عبد الرحمن سمير '!A1" xr:uid="{00000000-0004-0000-0000-00000C000000}"/>
    <hyperlink ref="B16" location="'مارينا منير ميلاد'!A1" display="'مارينا منير ميلاد'!A1" xr:uid="{00000000-0004-0000-0000-00000D000000}"/>
    <hyperlink ref="B17" location="'ميرنا ماجد وجيه'!A1" display="'ميرنا ماجد وجيه'!A1" xr:uid="{00000000-0004-0000-0000-00000E000000}"/>
    <hyperlink ref="B18" location="'حمدى عوض بليدى '!A1" display="حمدى عوض بليدى " xr:uid="{00000000-0004-0000-0000-00000F000000}"/>
    <hyperlink ref="B19" location="'محمد احمدجمعة ميهوب'!A1" display="'محمد احمدجمعة ميهوب'!A1" xr:uid="{00000000-0004-0000-0000-000010000000}"/>
    <hyperlink ref="B20" location="'محمود سمير جمعة'!A1" display="'محمود سمير جمعة'!A1" xr:uid="{00000000-0004-0000-0000-000011000000}"/>
    <hyperlink ref="B21" location="'ياسر عوض '!A1" display="'ياسر عوض '!A1" xr:uid="{00000000-0004-0000-0000-000012000000}"/>
    <hyperlink ref="B22" location="'فارس محمد احمد'!A1" display="فارس محمد احمد" xr:uid="{00000000-0004-0000-0000-000013000000}"/>
    <hyperlink ref="B23" location="'شيماء احمد عمر '!A1" display="'شيماء احمد عمر '!A1" xr:uid="{00000000-0004-0000-0000-000014000000}"/>
    <hyperlink ref="B24" location="'علاء حمدى عوض'!A1" display="'علاء حمدى عوض'!A1" xr:uid="{00000000-0004-0000-0000-000015000000}"/>
    <hyperlink ref="B25" location="'سيد عبد القادر على'!A1" display="'سيد عبد القادر على'!A1" xr:uid="{00000000-0004-0000-0000-000016000000}"/>
    <hyperlink ref="B26" location="'هناء عبد الناصر '!A1" display="'هناء عبد الناصر '!A1" xr:uid="{00000000-0004-0000-0000-000017000000}"/>
    <hyperlink ref="B27" location="'صايم عيد محمد سلامه'!A1" display="'صايم عيد محمد سلامه'!A1" xr:uid="{00000000-0004-0000-0000-000018000000}"/>
    <hyperlink ref="B28" location="'اسماعيل ابراهيم سعد'!A1" display="'اسماعيل ابراهيم سعد'!A1" xr:uid="{00000000-0004-0000-0000-000019000000}"/>
    <hyperlink ref="B29" location="'بسام ابراهيم معوض'!A1" display="'بسام ابراهيم معوض'!A1" xr:uid="{00000000-0004-0000-0000-00001A000000}"/>
    <hyperlink ref="B30" location="'ابراهيم خالد سيد جمعة'!A1" display="'ابراهيم خالد سيد جمعة'!A1" xr:uid="{00000000-0004-0000-0000-00001B000000}"/>
    <hyperlink ref="B31" location="'عيد فرحات سيد'!A1" display="'عيد فرحات سيد'!A1" xr:uid="{00000000-0004-0000-0000-00001C000000}"/>
    <hyperlink ref="B32" location="'ابراهيم عيدسيد'!A1" display="'ابراهيم عيدسيد'!A1" xr:uid="{00000000-0004-0000-0000-00001D000000}"/>
    <hyperlink ref="B33" location="'محمد مفتاح'!A1" display="'محمد مفتاح'!A1" xr:uid="{00000000-0004-0000-0000-00001E000000}"/>
    <hyperlink ref="B34" location="'هشام عيد شوبك'!A1" display="'هشام عيد شوبك'!A1" xr:uid="{00000000-0004-0000-0000-00001F000000}"/>
    <hyperlink ref="B35" location="'خالد عبد العزيزمفتاح'!A1" display="خالد عبد العزيزمفتاح" xr:uid="{00000000-0004-0000-0000-000020000000}"/>
    <hyperlink ref="B36" location="'عمر محروس '!A1" display="'عمر محروس '!A1" xr:uid="{00000000-0004-0000-0000-000021000000}"/>
    <hyperlink ref="B37" location="'على عيد شوبك'!A1" display="'على عيد شوبك'!A1" xr:uid="{00000000-0004-0000-0000-000022000000}"/>
    <hyperlink ref="B38" location="'ضياء مسعود'!A1" display="'ضياء مسعود'!A1" xr:uid="{00000000-0004-0000-0000-000023000000}"/>
    <hyperlink ref="B39" location="'حازم ابراهيم عبد العال '!A1" display="'حازم ابراهيم عبد العال '!A1" xr:uid="{00000000-0004-0000-0000-000024000000}"/>
    <hyperlink ref="B40" location="'سيد عبد العليم يوسف '!A1" display="'سيد عبد العليم يوسف '!A1" xr:uid="{00000000-0004-0000-0000-000025000000}"/>
    <hyperlink ref="B41" location="'محمد حسين محمد '!A1" display="'محمد حسين محمد '!A1" xr:uid="{00000000-0004-0000-0000-000026000000}"/>
    <hyperlink ref="B42" location="'محمد ميزار'!A1" display="'محمد ميزار'!A1" xr:uid="{A538CA93-69E0-422E-89E4-9DE89067C013}"/>
    <hyperlink ref="B10" location="'احمد سليمان'!A1" display="'احمد سليمان'!A1" xr:uid="{2B3DB00E-7534-429A-BDF8-4E7B15CD696E}"/>
    <hyperlink ref="B43" location="'محمد شرف'!A1" display="'محمد شرف'!A1" xr:uid="{4F9D2752-A1CE-4FF9-B429-E2561CF60578}"/>
    <hyperlink ref="B44" location="سارة!A1" display="سارة!A1" xr:uid="{603723D4-7A34-4270-9934-4F1D0F201269}"/>
    <hyperlink ref="B45" location="'ام علي'!A1" display="'ام علي'!A1" xr:uid="{1AE1F6C0-A341-409E-AB5B-686FCAD5A8BA}"/>
    <hyperlink ref="B46" location="'حسن سيد عبدالعزيز'!A1" display="'حسن سيد عبدالعزيز'!A1" xr:uid="{52881BA3-F6FF-4588-8007-DD38543A8F0F}"/>
    <hyperlink ref="B47" location="'محمد محمود'!A1" display="'محمد محمود'!A1" xr:uid="{A4F1F0EA-8BF6-4497-B34F-059F9248A258}"/>
    <hyperlink ref="B48" location="'ياسر محمد عبدالفتاح'!A1" display="'ياسر محمد عبدالفتاح'!A1" xr:uid="{417D921F-13BC-43B6-81E6-AC3F82A4E6F9}"/>
    <hyperlink ref="B49" location="'وائل حلمي'!A1" display="'وائل حلمي'!A1" xr:uid="{7B350C25-3E54-4D6A-A322-51A6FF8F28E8}"/>
    <hyperlink ref="B50" location="'محمد رمضان'!A1" display="'محمد رمضان'!A1" xr:uid="{D3FDD3C3-426A-4B20-B776-A3FC60E94F0E}"/>
    <hyperlink ref="B51" location="'ساندي عماد'!A1" display="'ساندي عماد'!A1" xr:uid="{45897D72-D781-458C-8004-B983090ED73B}"/>
    <hyperlink ref="B52" location="'محمد جمعه'!A1" display="'محمد جمعه'!A1" xr:uid="{8B848345-6A77-45FF-BC76-EB7C56BC4C92}"/>
    <hyperlink ref="B53" location="'احمد محمود'!A1" display="'احمد محمود'!A1" xr:uid="{3B44CD7F-72B8-4A41-9563-1BD5B32F85F0}"/>
    <hyperlink ref="B54" location="'يوسف ربيع عبدالعليم'!A1" display="'يوسف ربيع عبدالعليم'!A1" xr:uid="{4D89FA92-5A49-411B-AC3D-A2568066C4DC}"/>
  </hyperlinks>
  <pageMargins left="0.7" right="0.7" top="0.75" bottom="0.75" header="0.3" footer="0.3"/>
  <pageSetup paperSize="9" scale="5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0"/>
  <sheetViews>
    <sheetView showGridLines="0" rightToLeft="1" workbookViewId="0">
      <pane ySplit="6" topLeftCell="A7" activePane="bottomLeft" state="frozen"/>
      <selection pane="bottomLeft" activeCell="C18" sqref="C18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style="1" customWidth="1"/>
    <col min="7" max="7" width="23.42578125" customWidth="1"/>
  </cols>
  <sheetData>
    <row r="1" spans="1:7" ht="22.5" customHeight="1" thickTop="1" x14ac:dyDescent="1.05">
      <c r="E1" s="52" t="s">
        <v>73</v>
      </c>
      <c r="F1" s="58"/>
    </row>
    <row r="2" spans="1:7" s="2" customFormat="1" ht="27" customHeight="1" x14ac:dyDescent="1.1499999999999999">
      <c r="A2" s="46" t="s">
        <v>0</v>
      </c>
      <c r="B2" s="108" t="s">
        <v>11</v>
      </c>
      <c r="C2" s="108"/>
      <c r="D2" s="30" t="s">
        <v>9</v>
      </c>
      <c r="E2" s="34" t="s">
        <v>2</v>
      </c>
      <c r="F2" s="4">
        <f>SUM(B7:B39)</f>
        <v>0</v>
      </c>
      <c r="G2" s="59" t="s">
        <v>10</v>
      </c>
    </row>
    <row r="3" spans="1:7" s="2" customFormat="1" ht="27" customHeight="1" x14ac:dyDescent="1.1499999999999999">
      <c r="A3" s="42" t="s">
        <v>1</v>
      </c>
      <c r="B3" s="109" t="s">
        <v>12</v>
      </c>
      <c r="C3" s="109"/>
      <c r="D3" s="31">
        <f ca="1">TODAY()</f>
        <v>45236</v>
      </c>
      <c r="E3" s="34" t="s">
        <v>3</v>
      </c>
      <c r="F3" s="4">
        <f>SUM(C7:C39)</f>
        <v>28000</v>
      </c>
    </row>
    <row r="4" spans="1:7" s="2" customFormat="1" ht="22.5" customHeight="1" thickBot="1" x14ac:dyDescent="1.1000000000000001">
      <c r="A4" s="2" t="s">
        <v>70</v>
      </c>
      <c r="B4" s="110"/>
      <c r="C4" s="110"/>
      <c r="E4" s="48" t="s">
        <v>4</v>
      </c>
      <c r="F4" s="49">
        <f>F2-F3</f>
        <v>-28000</v>
      </c>
    </row>
    <row r="5" spans="1:7" s="2" customFormat="1" ht="7.5" customHeight="1" thickTop="1" thickBot="1" x14ac:dyDescent="0.3">
      <c r="A5" s="44"/>
      <c r="B5" s="44"/>
      <c r="C5" s="44"/>
      <c r="D5" s="44"/>
      <c r="E5" s="44"/>
      <c r="F5" s="44"/>
      <c r="G5" s="44"/>
    </row>
    <row r="6" spans="1:7" s="2" customFormat="1" ht="32.25" customHeight="1" thickTop="1" thickBot="1" x14ac:dyDescent="1.3">
      <c r="A6" s="37" t="s">
        <v>8</v>
      </c>
      <c r="B6" s="38" t="s">
        <v>2</v>
      </c>
      <c r="C6" s="38" t="s">
        <v>3</v>
      </c>
      <c r="D6" s="38" t="s">
        <v>5</v>
      </c>
      <c r="E6" s="38" t="s">
        <v>6</v>
      </c>
      <c r="F6" s="36" t="s">
        <v>7</v>
      </c>
    </row>
    <row r="7" spans="1:7" s="2" customFormat="1" ht="32.25" customHeight="1" thickTop="1" x14ac:dyDescent="0.25">
      <c r="A7" s="24"/>
      <c r="B7" s="6"/>
      <c r="C7" s="6"/>
      <c r="D7" s="7"/>
      <c r="E7" s="7"/>
      <c r="F7" s="8"/>
    </row>
    <row r="8" spans="1:7" s="2" customFormat="1" ht="32.25" customHeight="1" thickBot="1" x14ac:dyDescent="0.3">
      <c r="A8" s="25">
        <v>45209</v>
      </c>
      <c r="B8" s="9"/>
      <c r="C8" s="9">
        <v>10000</v>
      </c>
      <c r="D8" s="10" t="s">
        <v>81</v>
      </c>
      <c r="E8" s="10"/>
      <c r="F8" s="11"/>
    </row>
    <row r="9" spans="1:7" s="2" customFormat="1" ht="32.25" customHeight="1" thickTop="1" x14ac:dyDescent="0.25">
      <c r="A9" s="25">
        <v>45270</v>
      </c>
      <c r="B9" s="9"/>
      <c r="C9" s="9">
        <v>4000</v>
      </c>
      <c r="D9" s="66" t="s">
        <v>78</v>
      </c>
      <c r="E9" s="10"/>
      <c r="F9" s="11"/>
    </row>
    <row r="10" spans="1:7" s="2" customFormat="1" ht="32.25" customHeight="1" x14ac:dyDescent="0.25">
      <c r="A10" s="25" t="s">
        <v>76</v>
      </c>
      <c r="B10" s="9"/>
      <c r="C10" s="9">
        <v>14000</v>
      </c>
      <c r="D10" s="10" t="s">
        <v>93</v>
      </c>
      <c r="E10" s="10"/>
      <c r="F10" s="11"/>
    </row>
    <row r="11" spans="1:7" s="2" customFormat="1" ht="32.25" customHeight="1" x14ac:dyDescent="0.25">
      <c r="A11" s="25"/>
      <c r="B11" s="9"/>
      <c r="C11" s="9"/>
      <c r="D11" s="10"/>
      <c r="E11" s="10"/>
      <c r="F11" s="11"/>
    </row>
    <row r="12" spans="1:7" s="2" customFormat="1" ht="32.25" customHeight="1" x14ac:dyDescent="0.25">
      <c r="A12" s="25"/>
      <c r="B12" s="9"/>
      <c r="C12" s="9"/>
      <c r="D12" s="10"/>
      <c r="E12" s="10"/>
      <c r="F12" s="11"/>
    </row>
    <row r="13" spans="1:7" s="2" customFormat="1" ht="32.25" customHeight="1" x14ac:dyDescent="0.25">
      <c r="A13" s="25"/>
      <c r="B13" s="9"/>
      <c r="C13" s="9"/>
      <c r="D13" s="10"/>
      <c r="E13" s="10"/>
      <c r="F13" s="11"/>
    </row>
    <row r="14" spans="1:7" s="2" customFormat="1" ht="32.25" customHeight="1" x14ac:dyDescent="0.25">
      <c r="A14" s="25"/>
      <c r="B14" s="9"/>
      <c r="C14" s="9"/>
      <c r="D14" s="10"/>
      <c r="E14" s="10"/>
      <c r="F14" s="11"/>
    </row>
    <row r="15" spans="1:7" s="2" customFormat="1" ht="32.25" customHeight="1" x14ac:dyDescent="0.25">
      <c r="A15" s="25"/>
      <c r="B15" s="9"/>
      <c r="C15" s="9"/>
      <c r="D15" s="10"/>
      <c r="E15" s="10"/>
      <c r="F15" s="11"/>
    </row>
    <row r="16" spans="1:7" s="2" customFormat="1" ht="32.25" customHeight="1" x14ac:dyDescent="0.25">
      <c r="A16" s="25"/>
      <c r="B16" s="9"/>
      <c r="C16" s="9"/>
      <c r="D16" s="10"/>
      <c r="E16" s="10"/>
      <c r="F16" s="11"/>
    </row>
    <row r="17" spans="1:6" s="2" customFormat="1" ht="32.25" customHeight="1" x14ac:dyDescent="0.25">
      <c r="A17" s="25"/>
      <c r="B17" s="9"/>
      <c r="C17" s="9"/>
      <c r="D17" s="10"/>
      <c r="E17" s="10"/>
      <c r="F17" s="11"/>
    </row>
    <row r="18" spans="1:6" s="2" customFormat="1" ht="32.25" customHeight="1" x14ac:dyDescent="0.25">
      <c r="A18" s="25"/>
      <c r="B18" s="9"/>
      <c r="C18" s="9"/>
      <c r="D18" s="10"/>
      <c r="E18" s="10"/>
      <c r="F18" s="11"/>
    </row>
    <row r="19" spans="1:6" s="2" customFormat="1" ht="32.25" customHeight="1" x14ac:dyDescent="0.25">
      <c r="A19" s="25"/>
      <c r="B19" s="9"/>
      <c r="C19" s="9"/>
      <c r="D19" s="10"/>
      <c r="E19" s="10"/>
      <c r="F19" s="11"/>
    </row>
    <row r="20" spans="1:6" s="2" customFormat="1" ht="32.25" customHeight="1" x14ac:dyDescent="0.25">
      <c r="A20" s="25"/>
      <c r="B20" s="9"/>
      <c r="C20" s="9"/>
      <c r="D20" s="10"/>
      <c r="E20" s="10"/>
      <c r="F20" s="11"/>
    </row>
    <row r="21" spans="1:6" s="2" customFormat="1" ht="32.25" customHeight="1" x14ac:dyDescent="0.25">
      <c r="A21" s="25"/>
      <c r="B21" s="9"/>
      <c r="C21" s="9"/>
      <c r="D21" s="10"/>
      <c r="E21" s="10"/>
      <c r="F21" s="11"/>
    </row>
    <row r="22" spans="1:6" s="2" customFormat="1" ht="32.25" customHeight="1" x14ac:dyDescent="0.25">
      <c r="A22" s="25"/>
      <c r="B22" s="9"/>
      <c r="C22" s="9"/>
      <c r="D22" s="10"/>
      <c r="E22" s="10"/>
      <c r="F22" s="11"/>
    </row>
    <row r="23" spans="1:6" s="2" customFormat="1" ht="32.25" customHeight="1" x14ac:dyDescent="0.25">
      <c r="A23" s="25"/>
      <c r="B23" s="9"/>
      <c r="C23" s="9"/>
      <c r="D23" s="10"/>
      <c r="E23" s="10"/>
      <c r="F23" s="11"/>
    </row>
    <row r="24" spans="1:6" s="2" customFormat="1" ht="32.25" customHeight="1" x14ac:dyDescent="0.25">
      <c r="A24" s="25"/>
      <c r="B24" s="9"/>
      <c r="C24" s="9"/>
      <c r="D24" s="10"/>
      <c r="E24" s="10"/>
      <c r="F24" s="11"/>
    </row>
    <row r="25" spans="1:6" s="2" customFormat="1" ht="32.25" customHeight="1" x14ac:dyDescent="0.25">
      <c r="A25" s="25"/>
      <c r="B25" s="9"/>
      <c r="C25" s="9"/>
      <c r="D25" s="10"/>
      <c r="E25" s="10"/>
      <c r="F25" s="11"/>
    </row>
    <row r="26" spans="1:6" s="2" customFormat="1" ht="32.25" customHeight="1" x14ac:dyDescent="0.25">
      <c r="A26" s="25"/>
      <c r="B26" s="9"/>
      <c r="C26" s="9"/>
      <c r="D26" s="10"/>
      <c r="E26" s="10"/>
      <c r="F26" s="11"/>
    </row>
    <row r="27" spans="1:6" s="2" customFormat="1" ht="32.25" customHeight="1" x14ac:dyDescent="0.25">
      <c r="A27" s="25"/>
      <c r="B27" s="9"/>
      <c r="C27" s="9"/>
      <c r="D27" s="10"/>
      <c r="E27" s="10"/>
      <c r="F27" s="11"/>
    </row>
    <row r="28" spans="1:6" s="2" customFormat="1" ht="32.25" customHeight="1" x14ac:dyDescent="0.25">
      <c r="A28" s="25"/>
      <c r="B28" s="9"/>
      <c r="C28" s="9"/>
      <c r="D28" s="10"/>
      <c r="E28" s="10"/>
      <c r="F28" s="11"/>
    </row>
    <row r="29" spans="1:6" s="2" customFormat="1" ht="32.25" customHeight="1" x14ac:dyDescent="0.25">
      <c r="A29" s="25"/>
      <c r="B29" s="9"/>
      <c r="C29" s="9"/>
      <c r="D29" s="10"/>
      <c r="E29" s="10"/>
      <c r="F29" s="11"/>
    </row>
    <row r="30" spans="1:6" s="2" customFormat="1" ht="32.25" customHeight="1" x14ac:dyDescent="0.25">
      <c r="A30" s="25"/>
      <c r="B30" s="9"/>
      <c r="C30" s="9"/>
      <c r="D30" s="10"/>
      <c r="E30" s="10"/>
      <c r="F30" s="11"/>
    </row>
    <row r="31" spans="1:6" s="2" customFormat="1" ht="32.25" customHeight="1" x14ac:dyDescent="0.25">
      <c r="A31" s="25"/>
      <c r="B31" s="9"/>
      <c r="C31" s="9"/>
      <c r="D31" s="10"/>
      <c r="E31" s="10"/>
      <c r="F31" s="11"/>
    </row>
    <row r="32" spans="1:6" s="2" customFormat="1" ht="32.25" customHeight="1" x14ac:dyDescent="0.25">
      <c r="A32" s="25"/>
      <c r="B32" s="9"/>
      <c r="C32" s="9"/>
      <c r="D32" s="10"/>
      <c r="E32" s="10"/>
      <c r="F32" s="11"/>
    </row>
    <row r="33" spans="1:6" s="2" customFormat="1" ht="32.25" customHeight="1" x14ac:dyDescent="0.25">
      <c r="A33" s="25"/>
      <c r="B33" s="9"/>
      <c r="C33" s="9"/>
      <c r="D33" s="10"/>
      <c r="E33" s="10"/>
      <c r="F33" s="11"/>
    </row>
    <row r="34" spans="1:6" s="2" customFormat="1" ht="32.25" customHeight="1" x14ac:dyDescent="0.25">
      <c r="A34" s="25"/>
      <c r="B34" s="9"/>
      <c r="C34" s="9"/>
      <c r="D34" s="10"/>
      <c r="E34" s="10"/>
      <c r="F34" s="11"/>
    </row>
    <row r="35" spans="1:6" s="2" customFormat="1" ht="32.25" customHeight="1" x14ac:dyDescent="0.25">
      <c r="A35" s="25"/>
      <c r="B35" s="9"/>
      <c r="C35" s="9"/>
      <c r="D35" s="10"/>
      <c r="E35" s="10"/>
      <c r="F35" s="11"/>
    </row>
    <row r="36" spans="1:6" s="2" customFormat="1" ht="32.25" customHeight="1" x14ac:dyDescent="0.25">
      <c r="A36" s="25"/>
      <c r="B36" s="9"/>
      <c r="C36" s="9"/>
      <c r="D36" s="10"/>
      <c r="E36" s="10"/>
      <c r="F36" s="11"/>
    </row>
    <row r="37" spans="1:6" s="2" customFormat="1" ht="32.25" customHeight="1" x14ac:dyDescent="0.25">
      <c r="A37" s="25"/>
      <c r="B37" s="9"/>
      <c r="C37" s="9"/>
      <c r="D37" s="10"/>
      <c r="E37" s="10"/>
      <c r="F37" s="11"/>
    </row>
    <row r="38" spans="1:6" s="2" customFormat="1" ht="32.25" customHeight="1" x14ac:dyDescent="0.25">
      <c r="A38" s="25"/>
      <c r="B38" s="9"/>
      <c r="C38" s="9"/>
      <c r="D38" s="10"/>
      <c r="E38" s="10"/>
      <c r="F38" s="11"/>
    </row>
    <row r="39" spans="1:6" s="2" customFormat="1" ht="32.25" customHeight="1" thickBot="1" x14ac:dyDescent="0.3">
      <c r="A39" s="26"/>
      <c r="B39" s="12"/>
      <c r="C39" s="12"/>
      <c r="D39" s="13"/>
      <c r="E39" s="13"/>
      <c r="F39" s="14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100-000000000000}"/>
  </hyperlink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13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14</v>
      </c>
      <c r="C3" s="112"/>
      <c r="D3" s="33">
        <f ca="1">TODAY()</f>
        <v>45236</v>
      </c>
      <c r="E3" s="35" t="s">
        <v>3</v>
      </c>
      <c r="F3" s="5">
        <f>SUM(C7:C39)</f>
        <v>10000</v>
      </c>
    </row>
    <row r="4" spans="1:7" s="3" customFormat="1" ht="22.5" customHeight="1" thickBot="1" x14ac:dyDescent="1.1000000000000001">
      <c r="A4" s="3" t="s">
        <v>70</v>
      </c>
      <c r="B4" s="113">
        <v>10000</v>
      </c>
      <c r="C4" s="113"/>
      <c r="E4" s="50" t="s">
        <v>4</v>
      </c>
      <c r="F4" s="51">
        <f>F2-F3</f>
        <v>-10000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45148</v>
      </c>
      <c r="B7" s="15"/>
      <c r="C7" s="15">
        <v>2000</v>
      </c>
      <c r="D7" s="16" t="s">
        <v>78</v>
      </c>
      <c r="E7" s="16"/>
      <c r="F7" s="17"/>
    </row>
    <row r="8" spans="1:7" s="3" customFormat="1" ht="32.25" customHeight="1" thickTop="1" x14ac:dyDescent="0.25">
      <c r="A8" s="28">
        <v>45240</v>
      </c>
      <c r="B8" s="18"/>
      <c r="C8" s="18">
        <v>8000</v>
      </c>
      <c r="D8" s="16" t="s">
        <v>88</v>
      </c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2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15</v>
      </c>
      <c r="C2" s="111"/>
      <c r="D2" s="32" t="s">
        <v>9</v>
      </c>
      <c r="E2" s="35" t="s">
        <v>2</v>
      </c>
      <c r="F2" s="5">
        <f>SUM(B7:B39)</f>
        <v>0</v>
      </c>
      <c r="G2" s="61" t="s">
        <v>10</v>
      </c>
    </row>
    <row r="3" spans="1:7" s="3" customFormat="1" ht="27" customHeight="1" x14ac:dyDescent="1.1499999999999999">
      <c r="A3" s="43" t="s">
        <v>1</v>
      </c>
      <c r="B3" s="112" t="s">
        <v>16</v>
      </c>
      <c r="C3" s="112"/>
      <c r="D3" s="33">
        <f ca="1">TODAY()</f>
        <v>45236</v>
      </c>
      <c r="E3" s="35" t="s">
        <v>3</v>
      </c>
      <c r="F3" s="5">
        <f>SUM(C7:C39)</f>
        <v>6360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-6360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6360</v>
      </c>
      <c r="D7" s="16" t="s">
        <v>81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3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17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18</v>
      </c>
      <c r="C3" s="112"/>
      <c r="D3" s="33">
        <f ca="1">TODAY()</f>
        <v>45236</v>
      </c>
      <c r="E3" s="35" t="s">
        <v>3</v>
      </c>
      <c r="F3" s="5">
        <f>SUM(C7:C39)</f>
        <v>7000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-7000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7000</v>
      </c>
      <c r="D7" s="16" t="s">
        <v>81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4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0"/>
  <sheetViews>
    <sheetView showGridLines="0" rightToLeft="1" workbookViewId="0"/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9" ht="22.5" customHeight="1" thickTop="1" x14ac:dyDescent="1.05">
      <c r="E1" s="54" t="s">
        <v>73</v>
      </c>
      <c r="F1" s="53"/>
    </row>
    <row r="2" spans="1:9" s="3" customFormat="1" ht="27" customHeight="1" x14ac:dyDescent="1.1499999999999999">
      <c r="A2" s="47" t="s">
        <v>0</v>
      </c>
      <c r="B2" s="111" t="s">
        <v>19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9" s="3" customFormat="1" ht="27" customHeight="1" x14ac:dyDescent="1.1499999999999999">
      <c r="A3" s="43" t="s">
        <v>1</v>
      </c>
      <c r="B3" s="112" t="s">
        <v>20</v>
      </c>
      <c r="C3" s="112"/>
      <c r="D3" s="33">
        <f ca="1">TODAY()</f>
        <v>45236</v>
      </c>
      <c r="E3" s="35" t="s">
        <v>3</v>
      </c>
      <c r="F3" s="5">
        <f>SUM(C7:C39)</f>
        <v>1000</v>
      </c>
    </row>
    <row r="4" spans="1:9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-1000</v>
      </c>
    </row>
    <row r="5" spans="1:9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9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9" s="3" customFormat="1" ht="32.25" customHeight="1" thickTop="1" x14ac:dyDescent="0.25">
      <c r="A7" s="27">
        <v>45208</v>
      </c>
      <c r="B7" s="15"/>
      <c r="C7" s="15">
        <v>1000</v>
      </c>
      <c r="D7" s="16" t="s">
        <v>168</v>
      </c>
      <c r="E7" s="16"/>
      <c r="F7" s="17"/>
      <c r="I7" s="87"/>
    </row>
    <row r="8" spans="1:9" s="3" customFormat="1" ht="32.25" customHeight="1" x14ac:dyDescent="0.25">
      <c r="A8" s="28"/>
      <c r="B8" s="18"/>
      <c r="C8" s="18"/>
      <c r="D8" s="19"/>
      <c r="E8" s="19"/>
      <c r="F8" s="20"/>
    </row>
    <row r="9" spans="1:9" s="3" customFormat="1" ht="32.25" customHeight="1" x14ac:dyDescent="0.25">
      <c r="A9" s="28"/>
      <c r="B9" s="18"/>
      <c r="C9" s="18"/>
      <c r="D9" s="19"/>
      <c r="E9" s="19"/>
      <c r="F9" s="20"/>
    </row>
    <row r="10" spans="1:9" s="3" customFormat="1" ht="32.25" customHeight="1" x14ac:dyDescent="0.25">
      <c r="A10" s="28"/>
      <c r="B10" s="18"/>
      <c r="C10" s="18"/>
      <c r="D10" s="19"/>
      <c r="E10" s="19"/>
      <c r="F10" s="20"/>
    </row>
    <row r="11" spans="1:9" s="3" customFormat="1" ht="32.25" customHeight="1" x14ac:dyDescent="0.25">
      <c r="A11" s="28"/>
      <c r="B11" s="18"/>
      <c r="C11" s="18"/>
      <c r="D11" s="19"/>
      <c r="E11" s="19"/>
      <c r="F11" s="20"/>
    </row>
    <row r="12" spans="1:9" s="3" customFormat="1" ht="32.25" customHeight="1" x14ac:dyDescent="0.25">
      <c r="A12" s="28"/>
      <c r="B12" s="18"/>
      <c r="C12" s="18"/>
      <c r="D12" s="19"/>
      <c r="E12" s="19"/>
      <c r="F12" s="20"/>
    </row>
    <row r="13" spans="1:9" s="3" customFormat="1" ht="32.25" customHeight="1" x14ac:dyDescent="0.25">
      <c r="A13" s="28"/>
      <c r="B13" s="18"/>
      <c r="C13" s="18"/>
      <c r="D13" s="19"/>
      <c r="E13" s="19"/>
      <c r="F13" s="20"/>
    </row>
    <row r="14" spans="1:9" s="3" customFormat="1" ht="32.25" customHeight="1" x14ac:dyDescent="0.25">
      <c r="A14" s="28"/>
      <c r="B14" s="18"/>
      <c r="C14" s="18"/>
      <c r="D14" s="19"/>
      <c r="E14" s="19"/>
      <c r="F14" s="20"/>
    </row>
    <row r="15" spans="1:9" s="3" customFormat="1" ht="32.25" customHeight="1" x14ac:dyDescent="0.25">
      <c r="A15" s="28"/>
      <c r="B15" s="18"/>
      <c r="C15" s="18"/>
      <c r="D15" s="19"/>
      <c r="E15" s="19"/>
      <c r="F15" s="20"/>
    </row>
    <row r="16" spans="1:9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5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40"/>
  <sheetViews>
    <sheetView showGridLines="0" rightToLeft="1" workbookViewId="0"/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21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12" t="s">
        <v>22</v>
      </c>
      <c r="C3" s="112"/>
      <c r="D3" s="33">
        <f ca="1">TODAY()</f>
        <v>45236</v>
      </c>
      <c r="E3" s="35" t="s">
        <v>3</v>
      </c>
      <c r="F3" s="5">
        <f>SUM(C7:C39)</f>
        <v>6000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-6000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45240</v>
      </c>
      <c r="B7" s="15"/>
      <c r="C7" s="15">
        <v>5000</v>
      </c>
      <c r="D7" s="16" t="s">
        <v>88</v>
      </c>
      <c r="E7" s="16"/>
      <c r="F7" s="17"/>
      <c r="H7" s="87"/>
    </row>
    <row r="8" spans="1:8" s="3" customFormat="1" ht="32.25" customHeight="1" x14ac:dyDescent="0.25">
      <c r="A8" s="28" t="s">
        <v>166</v>
      </c>
      <c r="B8" s="18"/>
      <c r="C8" s="18">
        <v>1000</v>
      </c>
      <c r="D8" s="19" t="s">
        <v>168</v>
      </c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6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40"/>
  <sheetViews>
    <sheetView showGridLines="0" rightToLeft="1" workbookViewId="0"/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30.75" customHeight="1" x14ac:dyDescent="1.1499999999999999">
      <c r="A2" s="47" t="s">
        <v>0</v>
      </c>
      <c r="B2" s="111" t="s">
        <v>23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22</v>
      </c>
      <c r="C3" s="112"/>
      <c r="D3" s="33">
        <f ca="1">TODAY()</f>
        <v>45236</v>
      </c>
      <c r="E3" s="35" t="s">
        <v>3</v>
      </c>
      <c r="F3" s="5">
        <f>SUM(C7:C39)</f>
        <v>6000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-6000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6000</v>
      </c>
      <c r="D7" s="16" t="s">
        <v>81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7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24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12" t="s">
        <v>25</v>
      </c>
      <c r="C3" s="112"/>
      <c r="D3" s="33">
        <f ca="1">TODAY()</f>
        <v>45236</v>
      </c>
      <c r="E3" s="35" t="s">
        <v>3</v>
      </c>
      <c r="F3" s="5">
        <f>SUM(C7:C39)</f>
        <v>2000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-2000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 t="s">
        <v>167</v>
      </c>
      <c r="B7" s="15"/>
      <c r="C7" s="15">
        <v>2000</v>
      </c>
      <c r="D7" s="16" t="s">
        <v>168</v>
      </c>
      <c r="E7" s="16"/>
      <c r="F7" s="17"/>
      <c r="H7" s="87"/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800-000000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26</v>
      </c>
      <c r="C2" s="111"/>
      <c r="D2" s="32" t="s">
        <v>9</v>
      </c>
      <c r="E2" s="35" t="s">
        <v>2</v>
      </c>
      <c r="F2" s="5">
        <f>SUM(B7:B39)</f>
        <v>0</v>
      </c>
      <c r="G2" s="61" t="s">
        <v>10</v>
      </c>
    </row>
    <row r="3" spans="1:8" s="3" customFormat="1" ht="27" customHeight="1" x14ac:dyDescent="1.1499999999999999">
      <c r="A3" s="43" t="s">
        <v>1</v>
      </c>
      <c r="B3" s="112" t="s">
        <v>27</v>
      </c>
      <c r="C3" s="112"/>
      <c r="D3" s="33">
        <f ca="1">TODAY()</f>
        <v>45236</v>
      </c>
      <c r="E3" s="35" t="s">
        <v>3</v>
      </c>
      <c r="F3" s="5">
        <f>SUM(C7:C39)</f>
        <v>2900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-2900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thickBot="1" x14ac:dyDescent="0.3">
      <c r="A7" s="27">
        <v>44936</v>
      </c>
      <c r="B7" s="15"/>
      <c r="C7" s="15">
        <v>500</v>
      </c>
      <c r="D7" s="16" t="s">
        <v>78</v>
      </c>
      <c r="E7" s="16"/>
      <c r="F7" s="17"/>
      <c r="G7" s="3">
        <v>400</v>
      </c>
      <c r="H7" s="87">
        <v>45180</v>
      </c>
    </row>
    <row r="8" spans="1:8" s="3" customFormat="1" ht="32.25" customHeight="1" thickTop="1" thickBot="1" x14ac:dyDescent="0.3">
      <c r="A8" s="103">
        <v>45180</v>
      </c>
      <c r="B8" s="18"/>
      <c r="C8" s="19">
        <v>400</v>
      </c>
      <c r="D8" s="16" t="s">
        <v>78</v>
      </c>
      <c r="E8" s="19"/>
      <c r="F8" s="20"/>
      <c r="G8" s="3">
        <v>1000</v>
      </c>
      <c r="H8" s="87">
        <v>45188</v>
      </c>
    </row>
    <row r="9" spans="1:8" s="3" customFormat="1" ht="32.25" customHeight="1" thickTop="1" thickBot="1" x14ac:dyDescent="0.3">
      <c r="A9" s="103">
        <v>45188</v>
      </c>
      <c r="B9" s="18"/>
      <c r="C9" s="19">
        <v>1000</v>
      </c>
      <c r="D9" s="16" t="s">
        <v>78</v>
      </c>
      <c r="E9" s="19"/>
      <c r="F9" s="20"/>
      <c r="G9" s="3">
        <v>1000</v>
      </c>
      <c r="H9" s="87">
        <v>45193</v>
      </c>
    </row>
    <row r="10" spans="1:8" s="3" customFormat="1" ht="32.25" customHeight="1" thickTop="1" x14ac:dyDescent="0.25">
      <c r="A10" s="103">
        <v>45193</v>
      </c>
      <c r="B10" s="18"/>
      <c r="C10" s="19">
        <v>1000</v>
      </c>
      <c r="D10" s="16" t="s">
        <v>78</v>
      </c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900-000000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40"/>
  <sheetViews>
    <sheetView showGridLines="0" rightToLeft="1" workbookViewId="0"/>
  </sheetViews>
  <sheetFormatPr defaultRowHeight="15" x14ac:dyDescent="0.25"/>
  <cols>
    <col min="1" max="1" width="24.855468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28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29</v>
      </c>
      <c r="C3" s="112"/>
      <c r="D3" s="33">
        <f ca="1">TODAY()</f>
        <v>45236</v>
      </c>
      <c r="E3" s="35" t="s">
        <v>3</v>
      </c>
      <c r="F3" s="5">
        <f>SUM(C7:C39)</f>
        <v>550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-550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45117</v>
      </c>
      <c r="B7" s="15"/>
      <c r="C7" s="15">
        <v>550</v>
      </c>
      <c r="D7" s="16" t="s">
        <v>78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A00-00000000000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30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12" t="s">
        <v>25</v>
      </c>
      <c r="C3" s="112"/>
      <c r="D3" s="33">
        <f ca="1">TODAY()</f>
        <v>45236</v>
      </c>
      <c r="E3" s="35" t="s">
        <v>3</v>
      </c>
      <c r="F3" s="5">
        <f>SUM(C7:C39)</f>
        <v>2000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-2000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 t="s">
        <v>169</v>
      </c>
      <c r="B7" s="15"/>
      <c r="C7" s="15">
        <v>2000</v>
      </c>
      <c r="D7" s="16"/>
      <c r="E7" s="16"/>
      <c r="F7" s="17"/>
      <c r="H7" s="87"/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B00-000000000000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31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32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C00-000000000000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33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12" t="s">
        <v>32</v>
      </c>
      <c r="C3" s="112"/>
      <c r="D3" s="33">
        <f ca="1">TODAY()</f>
        <v>45236</v>
      </c>
      <c r="E3" s="35" t="s">
        <v>3</v>
      </c>
      <c r="F3" s="5">
        <f>SUM(C7:C39)</f>
        <v>1480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-1480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45148</v>
      </c>
      <c r="B7" s="15"/>
      <c r="C7" s="15">
        <v>100</v>
      </c>
      <c r="D7" s="16" t="s">
        <v>78</v>
      </c>
      <c r="E7" s="16"/>
      <c r="F7" s="17"/>
      <c r="H7" s="87"/>
    </row>
    <row r="8" spans="1:8" s="3" customFormat="1" ht="32.25" customHeight="1" thickBot="1" x14ac:dyDescent="0.3">
      <c r="A8" s="28">
        <v>45270</v>
      </c>
      <c r="B8" s="18"/>
      <c r="C8" s="18">
        <v>380</v>
      </c>
      <c r="D8" s="19" t="s">
        <v>87</v>
      </c>
      <c r="E8" s="19"/>
      <c r="F8" s="20"/>
    </row>
    <row r="9" spans="1:8" s="3" customFormat="1" ht="32.25" customHeight="1" thickTop="1" x14ac:dyDescent="0.25">
      <c r="A9" s="28" t="s">
        <v>170</v>
      </c>
      <c r="B9" s="18"/>
      <c r="C9" s="18">
        <v>1000</v>
      </c>
      <c r="D9" s="16" t="s">
        <v>78</v>
      </c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D00-000000000000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9" ht="22.5" customHeight="1" thickTop="1" x14ac:dyDescent="1.05">
      <c r="E1" s="54" t="s">
        <v>73</v>
      </c>
      <c r="F1" s="53"/>
    </row>
    <row r="2" spans="1:9" s="3" customFormat="1" ht="27" customHeight="1" x14ac:dyDescent="1.1499999999999999">
      <c r="A2" s="47" t="s">
        <v>0</v>
      </c>
      <c r="B2" s="111" t="s">
        <v>34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9" s="3" customFormat="1" ht="27" customHeight="1" x14ac:dyDescent="1.1499999999999999">
      <c r="A3" s="43" t="s">
        <v>1</v>
      </c>
      <c r="B3" s="112" t="s">
        <v>35</v>
      </c>
      <c r="C3" s="112"/>
      <c r="D3" s="33">
        <f ca="1">TODAY()</f>
        <v>45236</v>
      </c>
      <c r="E3" s="35" t="s">
        <v>3</v>
      </c>
      <c r="F3" s="5">
        <f>SUM(C7:C39)</f>
        <v>1000</v>
      </c>
    </row>
    <row r="4" spans="1:9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-1000</v>
      </c>
    </row>
    <row r="5" spans="1:9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9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9" s="3" customFormat="1" ht="32.25" customHeight="1" thickTop="1" x14ac:dyDescent="0.25">
      <c r="A7" s="27" t="s">
        <v>171</v>
      </c>
      <c r="B7" s="15"/>
      <c r="C7" s="15">
        <v>1000</v>
      </c>
      <c r="D7" s="16" t="s">
        <v>168</v>
      </c>
      <c r="E7" s="16"/>
      <c r="F7" s="17"/>
      <c r="I7" s="87"/>
    </row>
    <row r="8" spans="1:9" s="3" customFormat="1" ht="32.25" customHeight="1" x14ac:dyDescent="0.25">
      <c r="A8" s="28"/>
      <c r="B8" s="18"/>
      <c r="C8" s="18"/>
      <c r="D8" s="19"/>
      <c r="E8" s="19"/>
      <c r="F8" s="20"/>
    </row>
    <row r="9" spans="1:9" s="3" customFormat="1" ht="32.25" customHeight="1" x14ac:dyDescent="0.25">
      <c r="A9" s="28"/>
      <c r="B9" s="18"/>
      <c r="C9" s="18"/>
      <c r="D9" s="19"/>
      <c r="E9" s="19"/>
      <c r="F9" s="20"/>
    </row>
    <row r="10" spans="1:9" s="3" customFormat="1" ht="32.25" customHeight="1" x14ac:dyDescent="0.25">
      <c r="A10" s="28"/>
      <c r="B10" s="18"/>
      <c r="C10" s="18"/>
      <c r="D10" s="19"/>
      <c r="E10" s="19"/>
      <c r="F10" s="20"/>
    </row>
    <row r="11" spans="1:9" s="3" customFormat="1" ht="32.25" customHeight="1" x14ac:dyDescent="0.25">
      <c r="A11" s="28"/>
      <c r="B11" s="18"/>
      <c r="C11" s="18"/>
      <c r="D11" s="19"/>
      <c r="E11" s="19"/>
      <c r="F11" s="20"/>
    </row>
    <row r="12" spans="1:9" s="3" customFormat="1" ht="32.25" customHeight="1" x14ac:dyDescent="0.25">
      <c r="A12" s="28"/>
      <c r="B12" s="18"/>
      <c r="C12" s="18"/>
      <c r="D12" s="19"/>
      <c r="E12" s="19"/>
      <c r="F12" s="20"/>
    </row>
    <row r="13" spans="1:9" s="3" customFormat="1" ht="32.25" customHeight="1" x14ac:dyDescent="0.25">
      <c r="A13" s="28"/>
      <c r="B13" s="18"/>
      <c r="C13" s="18"/>
      <c r="D13" s="19"/>
      <c r="E13" s="19"/>
      <c r="F13" s="20"/>
    </row>
    <row r="14" spans="1:9" s="3" customFormat="1" ht="32.25" customHeight="1" x14ac:dyDescent="0.25">
      <c r="A14" s="28"/>
      <c r="B14" s="18"/>
      <c r="C14" s="18"/>
      <c r="D14" s="19"/>
      <c r="E14" s="19"/>
      <c r="F14" s="20"/>
    </row>
    <row r="15" spans="1:9" s="3" customFormat="1" ht="32.25" customHeight="1" x14ac:dyDescent="0.25">
      <c r="A15" s="28"/>
      <c r="B15" s="18"/>
      <c r="C15" s="18"/>
      <c r="D15" s="19"/>
      <c r="E15" s="19"/>
      <c r="F15" s="20"/>
    </row>
    <row r="16" spans="1:9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E00-000000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40"/>
  <sheetViews>
    <sheetView showGridLines="0" rightToLeft="1" workbookViewId="0"/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36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12" t="s">
        <v>35</v>
      </c>
      <c r="C3" s="112"/>
      <c r="D3" s="33">
        <f ca="1">TODAY()</f>
        <v>45236</v>
      </c>
      <c r="E3" s="35" t="s">
        <v>3</v>
      </c>
      <c r="F3" s="5">
        <f>SUM(C7:C39)</f>
        <v>1000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-1000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 t="s">
        <v>170</v>
      </c>
      <c r="B7" s="15"/>
      <c r="C7" s="15">
        <v>1000</v>
      </c>
      <c r="D7" s="16" t="s">
        <v>168</v>
      </c>
      <c r="E7" s="16"/>
      <c r="F7" s="17"/>
      <c r="H7" s="87"/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F00-00000000000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37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35</v>
      </c>
      <c r="C3" s="112"/>
      <c r="D3" s="33">
        <f ca="1">TODAY()</f>
        <v>45236</v>
      </c>
      <c r="E3" s="35" t="s">
        <v>3</v>
      </c>
      <c r="F3" s="5">
        <f>SUM(C7:C39)</f>
        <v>3500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-3500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45117</v>
      </c>
      <c r="B7" s="15"/>
      <c r="C7" s="15">
        <v>3500</v>
      </c>
      <c r="D7" s="16" t="s">
        <v>81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000-000000000000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38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39</v>
      </c>
      <c r="C3" s="112"/>
      <c r="D3" s="33">
        <f ca="1">TODAY()</f>
        <v>45236</v>
      </c>
      <c r="E3" s="35" t="s">
        <v>3</v>
      </c>
      <c r="F3" s="5">
        <f>SUM(C7:C39)</f>
        <v>3000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-3000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45026</v>
      </c>
      <c r="B7" s="15"/>
      <c r="C7" s="15">
        <v>3000</v>
      </c>
      <c r="D7" s="16" t="s">
        <v>81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100-000000000000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40"/>
  <sheetViews>
    <sheetView showGridLines="0" rightToLeft="1" workbookViewId="0"/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40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12" t="s">
        <v>41</v>
      </c>
      <c r="C3" s="112"/>
      <c r="D3" s="33">
        <f ca="1">TODAY()</f>
        <v>45236</v>
      </c>
      <c r="E3" s="35" t="s">
        <v>3</v>
      </c>
      <c r="F3" s="5">
        <f>SUM(C7:C39)</f>
        <v>1244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-1244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45240</v>
      </c>
      <c r="B7" s="15"/>
      <c r="C7" s="15">
        <v>344</v>
      </c>
      <c r="D7" s="16" t="s">
        <v>87</v>
      </c>
      <c r="E7" s="16"/>
      <c r="F7" s="17"/>
      <c r="H7" s="87"/>
    </row>
    <row r="8" spans="1:8" s="3" customFormat="1" ht="32.25" customHeight="1" x14ac:dyDescent="0.25">
      <c r="A8" s="103">
        <v>45189</v>
      </c>
      <c r="B8" s="18"/>
      <c r="C8" s="19">
        <v>100</v>
      </c>
      <c r="D8" s="19" t="s">
        <v>168</v>
      </c>
      <c r="E8" s="19"/>
      <c r="F8" s="20"/>
      <c r="H8" s="87"/>
    </row>
    <row r="9" spans="1:8" s="3" customFormat="1" ht="32.25" customHeight="1" x14ac:dyDescent="0.25">
      <c r="A9" s="103">
        <v>45191</v>
      </c>
      <c r="B9" s="18"/>
      <c r="C9" s="19">
        <v>300</v>
      </c>
      <c r="D9" s="19" t="s">
        <v>168</v>
      </c>
      <c r="E9" s="19"/>
      <c r="F9" s="20"/>
      <c r="H9" s="87"/>
    </row>
    <row r="10" spans="1:8" s="3" customFormat="1" ht="32.25" customHeight="1" x14ac:dyDescent="0.25">
      <c r="A10" s="103">
        <v>45198</v>
      </c>
      <c r="B10" s="18"/>
      <c r="C10" s="19">
        <v>500</v>
      </c>
      <c r="D10" s="19" t="s">
        <v>168</v>
      </c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200-000000000000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42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41</v>
      </c>
      <c r="C3" s="112"/>
      <c r="D3" s="33">
        <f ca="1">TODAY()</f>
        <v>45236</v>
      </c>
      <c r="E3" s="35" t="s">
        <v>3</v>
      </c>
      <c r="F3" s="5">
        <f>SUM(C7:C39)</f>
        <v>335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-335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45240</v>
      </c>
      <c r="B7" s="15"/>
      <c r="C7" s="15">
        <v>335</v>
      </c>
      <c r="D7" s="16" t="s">
        <v>87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300-000000000000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43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44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400-000000000000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45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41</v>
      </c>
      <c r="C3" s="112"/>
      <c r="D3" s="33">
        <f ca="1">TODAY()</f>
        <v>45236</v>
      </c>
      <c r="E3" s="35" t="s">
        <v>3</v>
      </c>
      <c r="F3" s="5">
        <f>SUM(C7:C39)</f>
        <v>400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-400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45240</v>
      </c>
      <c r="B7" s="15"/>
      <c r="C7" s="15">
        <v>400</v>
      </c>
      <c r="D7" s="16" t="s">
        <v>87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500-000000000000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40"/>
  <sheetViews>
    <sheetView showGridLines="0" rightToLeft="1" workbookViewId="0">
      <selection activeCell="G7" sqref="G7:J7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46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12" t="s">
        <v>32</v>
      </c>
      <c r="C3" s="112"/>
      <c r="D3" s="33">
        <f ca="1">TODAY()</f>
        <v>45236</v>
      </c>
      <c r="E3" s="35" t="s">
        <v>3</v>
      </c>
      <c r="F3" s="5">
        <f>SUM(C7:C39)</f>
        <v>50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-50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 t="s">
        <v>172</v>
      </c>
      <c r="B7" s="15"/>
      <c r="C7" s="15">
        <v>50</v>
      </c>
      <c r="D7" s="16" t="s">
        <v>168</v>
      </c>
      <c r="E7" s="16"/>
      <c r="F7" s="17"/>
      <c r="H7" s="87"/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600-000000000000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47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32</v>
      </c>
      <c r="C3" s="112"/>
      <c r="D3" s="33">
        <f ca="1">TODAY()</f>
        <v>45236</v>
      </c>
      <c r="E3" s="35" t="s">
        <v>3</v>
      </c>
      <c r="F3" s="5">
        <f>SUM(C7:C39)</f>
        <v>3000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-3000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3000</v>
      </c>
      <c r="D7" s="16" t="s">
        <v>81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700-000000000000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40"/>
  <sheetViews>
    <sheetView showGridLines="0" rightToLeft="1" workbookViewId="0"/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48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49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800-000000000000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H40"/>
  <sheetViews>
    <sheetView showGridLines="0" rightToLeft="1" workbookViewId="0">
      <selection activeCell="G7" sqref="G7:H7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50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12" t="s">
        <v>51</v>
      </c>
      <c r="C3" s="112"/>
      <c r="D3" s="33">
        <f ca="1">TODAY()</f>
        <v>45236</v>
      </c>
      <c r="E3" s="35" t="s">
        <v>3</v>
      </c>
      <c r="F3" s="5">
        <f>SUM(C7:C39)</f>
        <v>1000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-1000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 t="s">
        <v>170</v>
      </c>
      <c r="B7" s="15"/>
      <c r="C7" s="15">
        <v>1000</v>
      </c>
      <c r="D7" s="16" t="s">
        <v>168</v>
      </c>
      <c r="E7" s="16"/>
      <c r="F7" s="17"/>
      <c r="H7" s="87"/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900-000000000000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40"/>
  <sheetViews>
    <sheetView showGridLines="0" rightToLeft="1" workbookViewId="0">
      <selection activeCell="G7" sqref="G7:H7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52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12" t="s">
        <v>49</v>
      </c>
      <c r="C3" s="112"/>
      <c r="D3" s="33">
        <f ca="1">TODAY()</f>
        <v>45236</v>
      </c>
      <c r="E3" s="35" t="s">
        <v>3</v>
      </c>
      <c r="F3" s="5">
        <f>SUM(C7:C39)</f>
        <v>500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-500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 t="s">
        <v>169</v>
      </c>
      <c r="B7" s="15"/>
      <c r="C7" s="15">
        <v>500</v>
      </c>
      <c r="D7" s="16" t="s">
        <v>168</v>
      </c>
      <c r="E7" s="16"/>
      <c r="F7" s="17"/>
      <c r="H7" s="87"/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A00-000000000000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53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49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B00-000000000000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40"/>
  <sheetViews>
    <sheetView showGridLines="0" rightToLeft="1" workbookViewId="0"/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54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49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C00-000000000000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55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56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D00-000000000000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57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51</v>
      </c>
      <c r="C3" s="112"/>
      <c r="D3" s="33">
        <f ca="1">TODAY()</f>
        <v>45236</v>
      </c>
      <c r="E3" s="35" t="s">
        <v>3</v>
      </c>
      <c r="F3" s="5">
        <f>SUM(C7:C39)</f>
        <v>736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-736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45240</v>
      </c>
      <c r="B7" s="15"/>
      <c r="C7" s="15">
        <v>736</v>
      </c>
      <c r="D7" s="16" t="s">
        <v>81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E00-000000000000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11" t="s">
        <v>58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12" t="s">
        <v>51</v>
      </c>
      <c r="C3" s="112"/>
      <c r="D3" s="33">
        <f ca="1">TODAY()</f>
        <v>45236</v>
      </c>
      <c r="E3" s="35" t="s">
        <v>3</v>
      </c>
      <c r="F3" s="5">
        <f>SUM(C7:C39)</f>
        <v>710</v>
      </c>
    </row>
    <row r="4" spans="1:8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-710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45270</v>
      </c>
      <c r="B7" s="15"/>
      <c r="C7" s="15">
        <v>110</v>
      </c>
      <c r="D7" s="16" t="s">
        <v>87</v>
      </c>
      <c r="E7" s="16"/>
      <c r="F7" s="17"/>
      <c r="H7" s="87"/>
    </row>
    <row r="8" spans="1:8" s="3" customFormat="1" ht="32.25" customHeight="1" x14ac:dyDescent="0.25">
      <c r="A8" s="104">
        <v>45187</v>
      </c>
      <c r="B8" s="18"/>
      <c r="C8" s="19">
        <v>500</v>
      </c>
      <c r="D8" s="19" t="s">
        <v>168</v>
      </c>
      <c r="E8" s="19"/>
      <c r="F8" s="20"/>
      <c r="H8" s="87"/>
    </row>
    <row r="9" spans="1:8" s="3" customFormat="1" ht="32.25" customHeight="1" x14ac:dyDescent="0.25">
      <c r="A9" s="104">
        <v>45199</v>
      </c>
      <c r="B9" s="18"/>
      <c r="C9" s="19">
        <v>100</v>
      </c>
      <c r="D9" s="19" t="s">
        <v>168</v>
      </c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F00-000000000000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59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51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000-000000000000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60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51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100-000000000000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61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51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200-000000000000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62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51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300-000000000000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47" t="s">
        <v>63</v>
      </c>
      <c r="C2" s="47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51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2">
    <mergeCell ref="B3:C3"/>
    <mergeCell ref="B4:C4"/>
  </mergeCells>
  <hyperlinks>
    <hyperlink ref="G2" location="الرئيسية!A1" display="الرجوع للشاشة الرئيسية" xr:uid="{00000000-0004-0000-2400-000000000000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64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51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500-000000000000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65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66</v>
      </c>
      <c r="C3" s="112"/>
      <c r="D3" s="33">
        <f ca="1">TODAY()</f>
        <v>45236</v>
      </c>
      <c r="E3" s="35" t="s">
        <v>3</v>
      </c>
      <c r="F3" s="5">
        <f>SUM(C7:C39)</f>
        <v>1000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-1000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44995</v>
      </c>
      <c r="B7" s="15"/>
      <c r="C7" s="15">
        <v>1000</v>
      </c>
      <c r="D7" s="16" t="s">
        <v>81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600-00000000000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67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66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700-000000000000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G40"/>
  <sheetViews>
    <sheetView showGridLines="0" rightToLeft="1" workbookViewId="0">
      <selection activeCell="C13" sqref="C13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68</v>
      </c>
      <c r="C2" s="111"/>
      <c r="D2" s="32" t="s">
        <v>9</v>
      </c>
      <c r="E2" s="35" t="s">
        <v>2</v>
      </c>
      <c r="F2" s="5">
        <f>SUM(B7:B39)</f>
        <v>0</v>
      </c>
      <c r="G2" s="105" t="s">
        <v>10</v>
      </c>
    </row>
    <row r="3" spans="1:7" s="3" customFormat="1" ht="27" customHeight="1" x14ac:dyDescent="1.1499999999999999">
      <c r="A3" s="43" t="s">
        <v>1</v>
      </c>
      <c r="B3" s="112" t="s">
        <v>69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800-000000000000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45919-6F79-4FFF-A346-EB42FB928203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74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69</v>
      </c>
      <c r="C3" s="112"/>
      <c r="D3" s="33">
        <f ca="1">TODAY()</f>
        <v>45236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/>
      <c r="B7" s="15"/>
      <c r="C7" s="15"/>
      <c r="D7" s="16"/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83FEE5BB-75F4-4D53-877E-A0186A2E1A16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078CA-5069-49B6-AF4A-D18F4FD2FBC5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80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 t="s">
        <v>56</v>
      </c>
      <c r="C3" s="112"/>
      <c r="D3" s="33">
        <f ca="1">TODAY()</f>
        <v>45236</v>
      </c>
      <c r="E3" s="35" t="s">
        <v>3</v>
      </c>
      <c r="F3" s="5">
        <f>SUM(C7:C39)</f>
        <v>440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-440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44967</v>
      </c>
      <c r="B7" s="15"/>
      <c r="C7" s="15">
        <v>440</v>
      </c>
      <c r="D7" s="16" t="s">
        <v>81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B76307A-9BEC-4B8F-AC73-AF5625C607D6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D289F-64EC-4CAB-A4BD-D00EADB82993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82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6720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-6720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45026</v>
      </c>
      <c r="B7" s="15"/>
      <c r="C7" s="15">
        <v>6720</v>
      </c>
      <c r="D7" s="16" t="s">
        <v>83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33FB9DD2-4C6F-44D0-9BCF-84EC5E92C84C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104A5-7023-4BB6-8BB6-624C52B5EDA0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85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450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-450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45179</v>
      </c>
      <c r="B7" s="15"/>
      <c r="C7" s="15">
        <v>450</v>
      </c>
      <c r="D7" s="16" t="s">
        <v>86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E6BCBCE3-9AE3-4F8B-B922-A8BEF4A768EC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98946-DEA8-4E01-B5B4-F1B33ACC3E43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89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395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-395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45270</v>
      </c>
      <c r="B7" s="15"/>
      <c r="C7" s="15">
        <v>395</v>
      </c>
      <c r="D7" s="16" t="s">
        <v>81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2F0B8DD3-F25F-4ECB-A1F6-B1960514D18A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73972-9507-4207-B020-0B1863DF9A0A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92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2200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-2200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75</v>
      </c>
      <c r="B7" s="15"/>
      <c r="C7" s="15">
        <v>2200</v>
      </c>
      <c r="D7" s="16" t="s">
        <v>91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380D9667-80F2-48AB-A2DB-C0252C94A9A1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7530C-6E77-4C9E-8212-39CD33078096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94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85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-85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77</v>
      </c>
      <c r="B7" s="15"/>
      <c r="C7" s="15">
        <v>85</v>
      </c>
      <c r="D7" s="16" t="s">
        <v>88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96DD519F-CDB7-4A66-81C6-086C932BBEF7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C2638-FD71-4357-9D26-794E5D5EBB32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90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3920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-3920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75</v>
      </c>
      <c r="B7" s="15"/>
      <c r="C7" s="15">
        <v>3920</v>
      </c>
      <c r="D7" s="16" t="s">
        <v>91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75EA2FF5-46F3-4D29-B983-7787FCA59D77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06202-590E-4C2D-8F5B-D7DDBD77D37D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158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580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-580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157</v>
      </c>
      <c r="B7" s="15"/>
      <c r="C7" s="15">
        <v>580</v>
      </c>
      <c r="D7" s="70" t="s">
        <v>160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3B9F8740-E6F7-479C-9183-812FE80774FD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0810E-059E-4B2F-8EC3-202902E47F99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159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935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-935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157</v>
      </c>
      <c r="B7" s="15"/>
      <c r="C7" s="15">
        <v>935</v>
      </c>
      <c r="D7" s="70" t="s">
        <v>160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4DEA8853-C96B-4161-A913-D44F1EAE400A}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FAFA7-36F3-4776-8BAA-D10EAA063FDD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173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100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-100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45208</v>
      </c>
      <c r="B7" s="15"/>
      <c r="C7" s="15">
        <v>100</v>
      </c>
      <c r="D7" s="16" t="s">
        <v>176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50F34841-E762-459D-827B-356891B0B030}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C6C4F-4DCA-4FE4-9CFE-4DBF57D328A7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174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200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-200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177</v>
      </c>
      <c r="B7" s="15"/>
      <c r="C7" s="15">
        <v>200</v>
      </c>
      <c r="D7" s="16" t="s">
        <v>176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C59F92F2-AF80-49FD-91F0-75FFF337E5B0}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05F35-BB3A-4221-B8EA-AB94DAB66C8D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11" t="s">
        <v>175</v>
      </c>
      <c r="C2" s="111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12"/>
      <c r="C3" s="112"/>
      <c r="D3" s="33">
        <f ca="1">TODAY()</f>
        <v>45236</v>
      </c>
      <c r="E3" s="35" t="s">
        <v>3</v>
      </c>
      <c r="F3" s="5">
        <f>SUM(C7:C39)</f>
        <v>1000</v>
      </c>
    </row>
    <row r="4" spans="1:7" s="3" customFormat="1" ht="22.5" customHeight="1" thickBot="1" x14ac:dyDescent="1.1000000000000001">
      <c r="A4" s="3" t="s">
        <v>70</v>
      </c>
      <c r="B4" s="114"/>
      <c r="C4" s="114"/>
      <c r="E4" s="50" t="s">
        <v>4</v>
      </c>
      <c r="F4" s="51">
        <f>F2-F3</f>
        <v>-1000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178</v>
      </c>
      <c r="B7" s="15"/>
      <c r="C7" s="15">
        <v>1000</v>
      </c>
      <c r="D7" s="16" t="s">
        <v>176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52D41FA6-DD4B-442E-93A4-8738B10781D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57</vt:i4>
      </vt:variant>
      <vt:variant>
        <vt:lpstr>Named Ranges</vt:lpstr>
      </vt:variant>
      <vt:variant>
        <vt:i4>2</vt:i4>
      </vt:variant>
    </vt:vector>
  </HeadingPairs>
  <TitlesOfParts>
    <vt:vector size="59" baseType="lpstr">
      <vt:lpstr>ماتم صرفه بشهر 9</vt:lpstr>
      <vt:lpstr>Sheet1</vt:lpstr>
      <vt:lpstr>Sheet2</vt:lpstr>
      <vt:lpstr>الرئيسية</vt:lpstr>
      <vt:lpstr>ايهاب</vt:lpstr>
      <vt:lpstr>سامح</vt:lpstr>
      <vt:lpstr>ايمن مفرح</vt:lpstr>
      <vt:lpstr>محمد احمد قطب </vt:lpstr>
      <vt:lpstr>محمد حسين عمار</vt:lpstr>
      <vt:lpstr>محمد احمد عبد الصادق</vt:lpstr>
      <vt:lpstr>مصطفى موسى</vt:lpstr>
      <vt:lpstr>محمد حرب عبد الحافظ</vt:lpstr>
      <vt:lpstr>احمد سليمان</vt:lpstr>
      <vt:lpstr>ايهاب احمد عبد الحميد</vt:lpstr>
      <vt:lpstr>عمر فرزى عبدالله</vt:lpstr>
      <vt:lpstr>هانى حسين امين</vt:lpstr>
      <vt:lpstr>عبد الرحمن هاشم على</vt:lpstr>
      <vt:lpstr>عبد الرحمن سمير </vt:lpstr>
      <vt:lpstr>مارينا منير ميلاد</vt:lpstr>
      <vt:lpstr>ميرنا ماجد وجيه</vt:lpstr>
      <vt:lpstr>حمدى عوض بليدى </vt:lpstr>
      <vt:lpstr>محمد احمدجمعة ميهوب</vt:lpstr>
      <vt:lpstr>محمود سمير جمعة</vt:lpstr>
      <vt:lpstr>ياسر عوض </vt:lpstr>
      <vt:lpstr>فارس محمد احمد</vt:lpstr>
      <vt:lpstr>شيماء احمد عمر </vt:lpstr>
      <vt:lpstr>علاء حمدى عوض</vt:lpstr>
      <vt:lpstr>سيد عبد القادر على</vt:lpstr>
      <vt:lpstr>هناء عبد الناصر </vt:lpstr>
      <vt:lpstr>صايم عيد محمد سلامه</vt:lpstr>
      <vt:lpstr>اسماعيل ابراهيم سعد</vt:lpstr>
      <vt:lpstr>بسام ابراهيم معوض</vt:lpstr>
      <vt:lpstr>ابراهيم خالد سيد جمعة</vt:lpstr>
      <vt:lpstr>عيد فرحات سيد</vt:lpstr>
      <vt:lpstr>ابراهيم عيدسيد</vt:lpstr>
      <vt:lpstr>محمد مفتاح</vt:lpstr>
      <vt:lpstr>هشام عيد شوبك</vt:lpstr>
      <vt:lpstr>خالد عبد العزيزمفتاح</vt:lpstr>
      <vt:lpstr>عمر محروس </vt:lpstr>
      <vt:lpstr>على عيد شوبك</vt:lpstr>
      <vt:lpstr>ضياء مسعود</vt:lpstr>
      <vt:lpstr>حازم ابراهيم عبد العال </vt:lpstr>
      <vt:lpstr>سيد عبد العليم يوسف </vt:lpstr>
      <vt:lpstr>محمد حسين محمد </vt:lpstr>
      <vt:lpstr>محمد ميزار</vt:lpstr>
      <vt:lpstr>محمد شرف</vt:lpstr>
      <vt:lpstr>سارة</vt:lpstr>
      <vt:lpstr>ام علي</vt:lpstr>
      <vt:lpstr>حسن سيد عبدالعزيز</vt:lpstr>
      <vt:lpstr>ياسر محمد عبدالفتاح</vt:lpstr>
      <vt:lpstr>وائل حلمي</vt:lpstr>
      <vt:lpstr>محمد محمود</vt:lpstr>
      <vt:lpstr>محمد رمضان</vt:lpstr>
      <vt:lpstr>ساندي عماد</vt:lpstr>
      <vt:lpstr>محمد جمعه</vt:lpstr>
      <vt:lpstr>احمد محمود</vt:lpstr>
      <vt:lpstr>يوسف ربيع عبدالعليم</vt:lpstr>
      <vt:lpstr>'محمد شرف'!محمد_شرف</vt:lpstr>
      <vt:lpstr>الرئيسية!محمد_ميزار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2023-11-06T13:18:17Z</dcterms:modified>
</cp:coreProperties>
</file>